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915" windowWidth="19395" windowHeight="7155"/>
  </bookViews>
  <sheets>
    <sheet name="FINANCEIRA" sheetId="1" r:id="rId1"/>
    <sheet name="Plan2" sheetId="2" r:id="rId2"/>
    <sheet name="Plan3" sheetId="3" r:id="rId3"/>
  </sheets>
  <calcPr calcId="145621"/>
</workbook>
</file>

<file path=xl/calcChain.xml><?xml version="1.0" encoding="utf-8"?>
<calcChain xmlns="http://schemas.openxmlformats.org/spreadsheetml/2006/main">
  <c r="A10" i="1" l="1"/>
  <c r="J10" i="1"/>
  <c r="A11" i="1"/>
  <c r="J11" i="1"/>
  <c r="A12" i="1"/>
  <c r="J12" i="1"/>
  <c r="A13" i="1"/>
  <c r="J13" i="1"/>
  <c r="A14" i="1"/>
  <c r="J14" i="1"/>
  <c r="A15" i="1"/>
  <c r="J15" i="1"/>
  <c r="A16" i="1"/>
  <c r="J16" i="1"/>
  <c r="A17" i="1"/>
  <c r="J17" i="1"/>
  <c r="A18" i="1"/>
  <c r="J18" i="1"/>
  <c r="A19" i="1"/>
  <c r="J19" i="1"/>
  <c r="A20" i="1"/>
  <c r="J20" i="1"/>
  <c r="A21" i="1"/>
  <c r="J21" i="1"/>
  <c r="A22" i="1"/>
  <c r="J22" i="1"/>
  <c r="A23" i="1"/>
  <c r="J23" i="1"/>
  <c r="A24" i="1"/>
  <c r="J24" i="1"/>
  <c r="A25" i="1"/>
  <c r="J25" i="1"/>
  <c r="A26" i="1"/>
  <c r="J26" i="1"/>
  <c r="A27" i="1"/>
  <c r="J27" i="1"/>
  <c r="A28" i="1"/>
  <c r="J28" i="1"/>
  <c r="A29" i="1"/>
  <c r="J29" i="1"/>
  <c r="A30" i="1"/>
  <c r="J30" i="1"/>
  <c r="A31" i="1"/>
  <c r="J31" i="1"/>
  <c r="A32" i="1"/>
  <c r="J32" i="1"/>
  <c r="A33" i="1"/>
  <c r="J33" i="1"/>
  <c r="A34" i="1"/>
  <c r="J34" i="1"/>
  <c r="A35" i="1"/>
  <c r="J35" i="1"/>
  <c r="D36" i="1"/>
  <c r="E36" i="1"/>
  <c r="F36" i="1"/>
  <c r="G36" i="1"/>
  <c r="H36" i="1"/>
  <c r="I36" i="1"/>
  <c r="J36" i="1"/>
  <c r="A37" i="1"/>
  <c r="J37" i="1"/>
  <c r="A38" i="1"/>
  <c r="J38" i="1"/>
  <c r="A39" i="1"/>
  <c r="J39" i="1"/>
  <c r="E1019" i="1"/>
  <c r="E1020" i="1" s="1"/>
  <c r="F1019" i="1"/>
  <c r="F1020" i="1" s="1"/>
  <c r="G1019" i="1"/>
  <c r="G1020" i="1" s="1"/>
  <c r="H1019" i="1"/>
  <c r="H1020" i="1" s="1"/>
  <c r="I1019" i="1"/>
  <c r="I1020" i="1" s="1"/>
  <c r="D1019" i="1"/>
  <c r="D1020" i="1" s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K11" i="1"/>
  <c r="K12" i="1"/>
  <c r="K13" i="1"/>
  <c r="K14" i="1"/>
  <c r="K15" i="1"/>
  <c r="K16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7" i="1"/>
  <c r="K1017" i="1"/>
  <c r="K1018" i="1"/>
  <c r="K10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 l="1"/>
  <c r="J1020" i="1" s="1"/>
  <c r="K1019" i="1"/>
  <c r="K36" i="1"/>
  <c r="K1020" i="1" l="1"/>
</calcChain>
</file>

<file path=xl/sharedStrings.xml><?xml version="1.0" encoding="utf-8"?>
<sst xmlns="http://schemas.openxmlformats.org/spreadsheetml/2006/main" count="5209" uniqueCount="2047">
  <si>
    <t>Ajuste de Contas RO - RI</t>
  </si>
  <si>
    <t>Competência: Janeiro / 2020 Emitido em: 03/02/2020</t>
  </si>
  <si>
    <t>RO</t>
  </si>
  <si>
    <t>RI</t>
  </si>
  <si>
    <t>Ente Federativo</t>
  </si>
  <si>
    <t>RPPS</t>
  </si>
  <si>
    <t>Quant.</t>
  </si>
  <si>
    <t>Glosas Quit Div</t>
  </si>
  <si>
    <t>Outras Glosas</t>
  </si>
  <si>
    <t>Valor</t>
  </si>
  <si>
    <t>Saldo</t>
  </si>
  <si>
    <t>AC - ACRE</t>
  </si>
  <si>
    <t>07.756.076/0001-90 INSTITUTO DE PREVIDENCIA DO ESTADO DO ACRE</t>
  </si>
  <si>
    <t>(A PAGAR )</t>
  </si>
  <si>
    <t>AL - ALAGOAS</t>
  </si>
  <si>
    <t>23.640.554/0001-59 FUNDO FINANCEIRO</t>
  </si>
  <si>
    <t>AM - AMAZONAS</t>
  </si>
  <si>
    <t>04.986.163/0001-46 FUNDAÇÃO AMAZONPREV</t>
  </si>
  <si>
    <t>AP - AMAPA</t>
  </si>
  <si>
    <t>03.281.445/0001-85 AMAPÁ PREVIDENCIA</t>
  </si>
  <si>
    <t>BA - BAHIA</t>
  </si>
  <si>
    <t>09.317.177/0001-90 FUNDO FINANCEIRO DA PREVIDÊNCIA SOCIAL DOS SERV PUBLIC DO ESTADO BAHIA</t>
  </si>
  <si>
    <t>CE - CEARA</t>
  </si>
  <si>
    <t>04.108.594/0001-00 SISTEMA ÚNICO DE PREVIDÊNCIA SOCIAL DO ESTADO DO CEARÁ</t>
  </si>
  <si>
    <t>ES - ESPIRITO SANTO</t>
  </si>
  <si>
    <t>29.986.312/0001-06 INSTITUTO DE PREVIDÊNCIA DOS SERVIDORES DO ESTADO DO ESPÍRITO SANTO</t>
  </si>
  <si>
    <t>GO - GOIAS</t>
  </si>
  <si>
    <t>11.991.625/0001-89 GOIÁS PREVIDÊNCIA</t>
  </si>
  <si>
    <t>MA - MARANHAO</t>
  </si>
  <si>
    <t>03.110.907/0001-00 FUNDO ESTADUAL DE PENSAO E APOSENTADORIA DO ESTADO DO MARANHAO</t>
  </si>
  <si>
    <t>MG - MINAS GERAIS</t>
  </si>
  <si>
    <t>15.053.175/0001-34 FUNDO FINANCEIRO DE PREVIDÊNCIA</t>
  </si>
  <si>
    <t>MS - MATO GROSSO DO SUL</t>
  </si>
  <si>
    <t>10.306.292/0001-49 AGENCIA DE PREVIDENCIA SOCIAL DE MATO GROSSO DO SUL</t>
  </si>
  <si>
    <t>(A RECEBER )</t>
  </si>
  <si>
    <t>PAGAMENTO BLOQUEADO</t>
  </si>
  <si>
    <t>MT - MATO GROSSO</t>
  </si>
  <si>
    <t>22.594.192/0001-44 MATO GROSSO PREVIDÊNCIA</t>
  </si>
  <si>
    <t>PA - PARA</t>
  </si>
  <si>
    <t>05.873.910/0001-00 INSTITUTO DE GESTAO DE PREVIDENCIA DO ESTADO DO PARA</t>
  </si>
  <si>
    <t>PB - PARAIBA</t>
  </si>
  <si>
    <t>06.121.067/0001-60 PARAIBA PREVIDENCIA PBPREV</t>
  </si>
  <si>
    <t>PE - PERNAMBUCO</t>
  </si>
  <si>
    <t>05.136.779/0001-90 FUNDAÇÃO DE APOSENTADORIAS E PENSÕES DOS SERVI DO ESTADO DE PERNAMBUCO</t>
  </si>
  <si>
    <t>PI - PIAUI</t>
  </si>
  <si>
    <t>26.895.877/0001-81 FUNDAÇÃO PIAUÍ PREVIDÊNCIA</t>
  </si>
  <si>
    <t>PR - PARANA</t>
  </si>
  <si>
    <t>03.165.607/0001-10 PARANAPREVIDENCIA</t>
  </si>
  <si>
    <t>RJ - RIO DE JANEIRO (ESTADO)</t>
  </si>
  <si>
    <t>03.066.219/0001-81 FUNDO UNICO DE PREVIDENCIA SOCIAL DO ESTADO DO RIO DE JANEIRO</t>
  </si>
  <si>
    <t>RN - RIO GRANDE DO NORTE</t>
  </si>
  <si>
    <t>08.242.034/0001-02 INSTITUTO DE PREVIDÊNCIA DOS SERVIDORES DO ESTADO</t>
  </si>
  <si>
    <t>RO - RONDONIA</t>
  </si>
  <si>
    <t>15.849.540/0001-11 INSTITUTO DE PREVIDENCIA DOS SERVIDORES PUBLICOS DO ESTADO DE RONDONIA</t>
  </si>
  <si>
    <t>RS - RIO GRANDE DO SUL</t>
  </si>
  <si>
    <t>92.829.100/0001-43 INSTITUTO DE PREVIDENCIA DO ESTADO DO RIO GRANDE DO SUL</t>
  </si>
  <si>
    <t>SC - SANTA CATARINA</t>
  </si>
  <si>
    <t>83.882.498/0001-90 INSTITUTO DE PREVIDÊNCIA DO ESTADO DE SANTA CATARINA</t>
  </si>
  <si>
    <t>SE - SERGIPE</t>
  </si>
  <si>
    <t>08.042.552/0001-74 INSTITUTO DE PREVIDENCIA DOS SERVIDORES DO ESTADO DE SERGIPE</t>
  </si>
  <si>
    <t>SP - SAO PAULO (ESTADO)</t>
  </si>
  <si>
    <t>09.041.213/0001-36 SAO PAULO PREVIDENCIA</t>
  </si>
  <si>
    <t>TO - TOCANTINS</t>
  </si>
  <si>
    <t>25.091.307/0001-76 INSTITUTO DE GESTÃO PREVIDENCIÁRIA DO ESTADO DO TOCANTINS</t>
  </si>
  <si>
    <t>AC - RIO BRANCO</t>
  </si>
  <si>
    <t>11.793.141/0001-25 FUNDO PREVIDENCIÁRIO</t>
  </si>
  <si>
    <t>AL - ARAPIRACA</t>
  </si>
  <si>
    <t>10.573.381/0001-51 REGIME PRÓPRIO DE PREVIDÊNCIA SOCIAL DO MUNICÍPIO DE ARAPIRACA</t>
  </si>
  <si>
    <t>AL - MACEIO</t>
  </si>
  <si>
    <t>12.183.737/0001-76 INSTITUTO DE PREVIDENCIA MUNICIPAL DE MACEIO</t>
  </si>
  <si>
    <t>AL - MESSIAS</t>
  </si>
  <si>
    <t>14.971.510/0001-10 INSTITUTO MUNICIPAL DE PREVIDÊNCIA DE MESSIAS</t>
  </si>
  <si>
    <t>AL - PALMEIRA DOS INDIOS</t>
  </si>
  <si>
    <t>06.005.055/0001-70 INSTITUTO DE PREV SOCIAL DO MUN DE PALMEIRA DOS INDIOS</t>
  </si>
  <si>
    <t>AM - MANAUS</t>
  </si>
  <si>
    <t>07.637.990/0001-12 MANAUS PREVIDÊNCIA</t>
  </si>
  <si>
    <t>BA - AMELIA RODRIGUES</t>
  </si>
  <si>
    <t>13.607.213/0001-28 AMÉLIA RODRIGUES MUNICIPIO</t>
  </si>
  <si>
    <t>BA - CAMACARI</t>
  </si>
  <si>
    <t>34.327.635/0001-10 INSTITUTO DE SEGURIDADE DO SERVIDOR MUNICIPAL</t>
  </si>
  <si>
    <t>BA - CAPELA DO ALTO ALEGRE</t>
  </si>
  <si>
    <t>*05.562.470/0001-62 INSTITUTO DE PREVIDÊNC DOS SERV PÚBL DO MUNIC DE CAPELA DO ALTO ALEGRE</t>
  </si>
  <si>
    <t>BA - CORACAO DE MARIA</t>
  </si>
  <si>
    <t>09.293.914/0001-62 INSTITUTO DE PREVIDÊNCIA DOS SERVIDORES MUNICIPAIS DE CORAÇÃO DE MARIA</t>
  </si>
  <si>
    <t>BA - FEIRA DE SANTANA</t>
  </si>
  <si>
    <t>42.743.658/0001-33 INSTITUTO DE PREVIDÊNCIA DE FEIRA DE SANTANA</t>
  </si>
  <si>
    <t>BA - ITABERABA</t>
  </si>
  <si>
    <t>*05.156.411/0001-94 ITABERABA PREVIDÊNCIA</t>
  </si>
  <si>
    <t>BA - JEQUIE</t>
  </si>
  <si>
    <t>09.353.852/0001-37 INSTITUTO DE PREVIDÊNCIA DOS SERVIDORES MUNICIPAIS DE JEQUIÉ</t>
  </si>
  <si>
    <t>BA - JUAZEIRO</t>
  </si>
  <si>
    <t>13.410.996/0001-55 INSTITUTO DE PREVIDÊNCIA DE JUAZEIRO</t>
  </si>
  <si>
    <t>BA - SALVADOR</t>
  </si>
  <si>
    <t>27.943.415/0001-55 FUNDO MUNICIPAL DA PREVIDÊNCIA DO SERVIDOR</t>
  </si>
  <si>
    <t>BA - SANTA MARIA DA VITORIA</t>
  </si>
  <si>
    <t>16.424.707/0001-65 INST DE PREVIDÊNCIA SOCIAL DOS SERV DO MUN DE SANTA MARIA DA VITÓRIA</t>
  </si>
  <si>
    <t>BA - SAO FRANCISCO DO CONDE</t>
  </si>
  <si>
    <t>13.128.451/0001-50 INSTITUTO DE PREVIDÊNCIA MUNICIPAL</t>
  </si>
  <si>
    <t>BA - SERRA DO RAMALHO</t>
  </si>
  <si>
    <t>02.209.356/0001-65 INSTITUTO MUNICIPAL DE PREVIDÊNCIA DOS SERVIDORES DE SERRA DO RAMALHO</t>
  </si>
  <si>
    <t>CE - AMONTADA</t>
  </si>
  <si>
    <t>10.778.201/0001-78 FUNDO MUNICIPAL DE SEGURIDADE SOCIAL DO MUNICÍPIO DE AMONTADA</t>
  </si>
  <si>
    <t>CE - ARACATI</t>
  </si>
  <si>
    <t>10.621.907/0001-21 FUNDO MUNICIPAL DE SEGURIDADE SOCIAL</t>
  </si>
  <si>
    <t>CE - ARACOIABA</t>
  </si>
  <si>
    <t>11.128.780/0001-76 INSTITUTO DE PREVIDÊN DOS SERVIDORE PÚBLICOS DO MUNICÍPIO DE ARACOIABA</t>
  </si>
  <si>
    <t>CE - BEBERIBE</t>
  </si>
  <si>
    <t>72.519.622/0001-31 CAIXA DE APOSENTADORIA E PENSÃO DOS SERVIDORES MUNICIPAIS DE BEBERIBE</t>
  </si>
  <si>
    <t>CE - BOA VIAGEM</t>
  </si>
  <si>
    <t>02.660.552/0001-51 INSTITUTO DE PREVIDÊNCIA DO MUNICÍPIO DE BOA VIAGEM</t>
  </si>
  <si>
    <t>CE - CANINDE</t>
  </si>
  <si>
    <t>04.787.779/0001-98 INSTITUTO DE PREVIDÊNCIA DO MUNICIPIO DE CANINDÉ</t>
  </si>
  <si>
    <t>CE - CARIRIACU</t>
  </si>
  <si>
    <t>18.649.465/0001-33 REGIME PRÓPRIO DE PREVIDÊNCIA SOCIAL DO MUNICÍPIO DE CARIRIAÇU</t>
  </si>
  <si>
    <t>CE - CASCAVEL</t>
  </si>
  <si>
    <t>11.598.569/0001-17 REGIME PRÓPRIO DE PREVIDÊNCIA SOCIAL</t>
  </si>
  <si>
    <t>CE - CAUCAIA</t>
  </si>
  <si>
    <t>05.309.627/0001-42 INSTITUTO DE PREVIDÊNCIA DO MUNICÍPIO DE CAUCAIA</t>
  </si>
  <si>
    <t>CE - CRATO</t>
  </si>
  <si>
    <t>12.903.772/0001-12 FUNDO DE PREVIDÊNCIA SOCIAL DO MUNICÍPIO DE CRATO</t>
  </si>
  <si>
    <t>CE - CRUZ</t>
  </si>
  <si>
    <t>09.532.126/0001-81 INSTITUTO DE PREVIDÊNCIA DOS SERVIDORES DO MUNICÍPIO DE CRUZ</t>
  </si>
  <si>
    <t>CE - EUSEBIO</t>
  </si>
  <si>
    <t>04.865.123/0001-46 INSTITUTO DE PREVIDÊNCIA DOS SERVIDORES PÙBLICOS MUNICIPAIS DE EUSÉBIO</t>
  </si>
  <si>
    <t>CE - FORTALEZA</t>
  </si>
  <si>
    <t>07.354.939/0001-01 INSTITUTO DE PREVIDÊNCIA DO MUNICÍPIO DE FORTALEZA</t>
  </si>
  <si>
    <t>CE - GENERAL SAMPAIO</t>
  </si>
  <si>
    <t>07.438.591/0001-22 PREFEITURA MUNICIPAL DE GENERAL SAMPAIO</t>
  </si>
  <si>
    <t>CE - HORIZONTE</t>
  </si>
  <si>
    <t>07.527.239/0001-63 FUNDO MUNICIPAL DE SEGURIDADE SOCIAL DO MUNICÍPIO DE HORIZONTE</t>
  </si>
  <si>
    <t>CE - IBICUITINGA</t>
  </si>
  <si>
    <t>17.467.300/0001-88 INSTITUTO DE PREVIDÊNC DOS SERVIDORES PÚBLIC MUNICIPAIS DE IBICUITINGA</t>
  </si>
  <si>
    <t>CE - ICAPUI</t>
  </si>
  <si>
    <t>08.988.847/0001-38 INSTITUTO DE PREVIDÊNCIA DOS SERVIDORES DO MUNICÍPIO DE ICAPUÍ</t>
  </si>
  <si>
    <t>CE - IPUEIRAS</t>
  </si>
  <si>
    <t>11.582.029/0001-45 FUNDO MUNICIPAL DE SEGURIDADE SOCIAL</t>
  </si>
  <si>
    <t>CE - ITAITINGA</t>
  </si>
  <si>
    <t>07.158.749/0001-00 FUNDO MUNICIPAL DE PREVIDENCIA SOCIAL</t>
  </si>
  <si>
    <t>CE - ITAPAGE</t>
  </si>
  <si>
    <t>63.393.938/0001-39 CAIXA DE APO E PENSAO DOS SERV DO MUN DE ITAPAGE</t>
  </si>
  <si>
    <t>CE - ITAPIUNA</t>
  </si>
  <si>
    <t>14.399.576/0001-88 FUNDO DE SEGURIDADE DO SERVIDOR PÚBLICO MUNICIPAL DE ITAPIÚNA</t>
  </si>
  <si>
    <t>CE - JAGUARUANA</t>
  </si>
  <si>
    <t>35.050.699/0001-89 CAIXA DE APOSENTADORIA E PENSAO DOS SERVIDORES MUNICIP DE JAGUARUANA</t>
  </si>
  <si>
    <t>CE - JUAZEIRO DO NORTE</t>
  </si>
  <si>
    <t>08.919.882/0001-03 FUNDO MUNICIPAL DE PREVIDÊNCIA SOCIAL DOS SERVIDO DE JUAZEIRO DO NORTE</t>
  </si>
  <si>
    <t>CE - MARACANAU</t>
  </si>
  <si>
    <t>17.943.447/0001-05 REGIME PRÓPRIO DE PREVIDÊNCIA SOCIAL DO MUNICÍPIO DE MARACANAÚ</t>
  </si>
  <si>
    <t>CE - MARANGUAPE</t>
  </si>
  <si>
    <t>41.574.427/0001-80 INSTITUTO DE PREVIDÊNCIA DO MUNICÍPIO DE MARANGUAPE</t>
  </si>
  <si>
    <t>CE - MORADA NOVA</t>
  </si>
  <si>
    <t>07.796.398/0001-63 INSTITUTO DE PREVIDENCIA DOS SERVIDORES MUNICIPAIS DE MORADA NOVA</t>
  </si>
  <si>
    <t>CE - NOVA OLINDA</t>
  </si>
  <si>
    <t>11.756.646/0001-10 FUNDO MUNICIPAL DE PREV SOCIAL DOS SERVIDORES DE NOVA OLINDA</t>
  </si>
  <si>
    <t>CE - PACATUBA</t>
  </si>
  <si>
    <t>10.780.738/0001-72 FUNDO MUNICIPAL DE PREV SOCIAL DOS SERV DE PACATUBA</t>
  </si>
  <si>
    <t>CE - PACOTI</t>
  </si>
  <si>
    <t>03.036.297/0001-33 INSTITUTO DE PREVIDÊNCIA DO MUNICIPIO DE PACOTI</t>
  </si>
  <si>
    <t>CE - PALHANO</t>
  </si>
  <si>
    <t>07.488.679/0001-59 MUNICIPIO DE PALHANO</t>
  </si>
  <si>
    <t>CE - QUIXADA</t>
  </si>
  <si>
    <t>10.689.520/0001-07 INSTITUTO DE PREVIDENCIA DO MUNICIPIO DE QUIXADA</t>
  </si>
  <si>
    <t>CE - TAUA</t>
  </si>
  <si>
    <t>07.849.532/0001-47 TAUA MUNICIPIO</t>
  </si>
  <si>
    <t>CE - VICOSA DO CEARA</t>
  </si>
  <si>
    <t>23.099.406/0001-79 REGIME PRÓPRIO DE PREVIDÊNCIA SOCIAL DO MUNICÍPIO DE VIÇOSA DO CEARÁ</t>
  </si>
  <si>
    <t>ES - AGUIA BRANCA</t>
  </si>
  <si>
    <t>05.110.021/0001-83 INSTITUTO DE PREVIDÊNCIA DOS SERVIDORES PÚBLICOS DE ÁGUIA BRANCA</t>
  </si>
  <si>
    <t>ES - ALEGRE</t>
  </si>
  <si>
    <t>05.269.863/0001-82 INST DE PREVIDENCIA E ASSITENCIA DO MUNICIPIO DE ALEGRE</t>
  </si>
  <si>
    <t>ES - ARACRUZ</t>
  </si>
  <si>
    <t>36.330.231/0001-00 INSTITUTO DE PREVIDENCIA E ASSIST DOS SERV DO MUNICIPIO DE ARACRUZ</t>
  </si>
  <si>
    <t>ES - BOA ESPERANCA</t>
  </si>
  <si>
    <t>36.352.334/0001-71 INST DE PREV E ASSIST DOS SERV DO MUNICIPIO DE BOA ESPERANCA</t>
  </si>
  <si>
    <t>ES - CACHOEIRO DE ITAPEMIRIM</t>
  </si>
  <si>
    <t>02.548.293/0001-71 INSTITUTO DE PREVIDÊNCIA DO MUNICÍPIO DE CACHOEIRO DE ITAPEMIRIM</t>
  </si>
  <si>
    <t>ES - CARIACICA</t>
  </si>
  <si>
    <t>00.444.435/0001-25 INSTITUTO DE PREVIDÊNCIA DOS SERVIDORES PÚBLIC DO MUNICÍP DE CARIACICA</t>
  </si>
  <si>
    <t>ES - CONCEICAO DA BARRA</t>
  </si>
  <si>
    <t>05.051.178/0001-85 INSTITUTO DE PREVIDÊNCI SOCIAL DOS SERV DO MUNIC DE CONCEIÇÃO DA BARRA</t>
  </si>
  <si>
    <t>ES - DORES DO RIO PRETO</t>
  </si>
  <si>
    <t>05.776.797/0001-37 INSTITUTO DE PREVIDENCIA DE DORES DO RIO PRETO</t>
  </si>
  <si>
    <t>ES - FUNDAO</t>
  </si>
  <si>
    <t>32.406.423/0001-00 INSTITUTO DE PREV DOS SERV DO MUN DE FUNDAO</t>
  </si>
  <si>
    <t>ES - GUACUI</t>
  </si>
  <si>
    <t>04.376.371/0001-23 FUNDO DE APOSENTADORIA E PENSÂO DOS SERVI PÚBLICOS DO MUNICÍPIO GUAÇUÍ</t>
  </si>
  <si>
    <t>ES - GUARAPARI</t>
  </si>
  <si>
    <t>02.970.007/0001-61 INSTITUTO DE PREVIDENCIA DOS SERVIDORES DO MUNICIPIO DE GUARAPARI</t>
  </si>
  <si>
    <t>ES - IBIRACU</t>
  </si>
  <si>
    <t>32.402.794/0001-06 INSTITUTO DE PREVIDENCIA DOS SERVIDORES DO MUNICIPIO DE IBIRACU</t>
  </si>
  <si>
    <t>ES - ICONHA</t>
  </si>
  <si>
    <t>36.403.004/0001-68 INSTITUTO DE PREVIDENCIA DOS SERVIDORES DO MUNICIPIO DE ICONHA</t>
  </si>
  <si>
    <t>ES - JOAO NEIVA</t>
  </si>
  <si>
    <t>32.401.614/0001-71 INSTITUTO DE PREVIDÊNCIA DOS SERVIDORES DO MUNICÍPIO DE JOÃO NEIVA</t>
  </si>
  <si>
    <t>ES - LINHARES</t>
  </si>
  <si>
    <t>06.939.919/0001-21 INSTITUTO DE PREVIDÊNCIA E ASSISTÊNCIA DOS SERVID DO MUNIC DE LINHARES</t>
  </si>
  <si>
    <t>ES - MIMOSO DO SUL</t>
  </si>
  <si>
    <t>05.606.204/0001-94 INSTI DE PREVIDENCIA DOS SERVIDORES PUBLIC MUNICIPAIS DE MIMOSO DO SUL</t>
  </si>
  <si>
    <t>ES - RIO NOVO DO SUL</t>
  </si>
  <si>
    <t>36.402.949/0001-65 INSTITUTO DE PREVID E ASSISTÊNC DOS SERVID DO MUNIC DE RIO NOVO DO SUL</t>
  </si>
  <si>
    <t>ES - SANTA TERESA</t>
  </si>
  <si>
    <t>27.167.444/0001-72 SANTA TERESA MUNICIPIO</t>
  </si>
  <si>
    <t>ES - SAO GABRIEL DA PALHA</t>
  </si>
  <si>
    <t>05.251.479/0001-52 INSTITUTO DE PREVIDÊNC DOS SERV PÚBL DO MUNIC DE SÃO GABRIEL DA PALHA</t>
  </si>
  <si>
    <t>ES - SAO JOSE DO CALCADO</t>
  </si>
  <si>
    <t>05.271.924/0001-46 INSTITUTO DE PREV SOCIAL DOS SERV PUB DO MUN DE SAO JOSE DO CALCADO</t>
  </si>
  <si>
    <t>ES - SERRA</t>
  </si>
  <si>
    <t>27.451.574/0001-32 INSTITUTO DE PREVIDENCIA DOS SERVIDORES DO MUNICIPIO DA SERRA</t>
  </si>
  <si>
    <t>ES - VARGEM ALTA</t>
  </si>
  <si>
    <t>05.282.378/0001-49 INSTITUTO DE PREV SOCIAL DOS SERVIDORES PUBLICOS DO MUN DE VARGEM ALTA</t>
  </si>
  <si>
    <t>ES - VITORIA</t>
  </si>
  <si>
    <t>27.741.750/0001-70 INSTITUTO DE PREVIDENCIA E ASSIST DOS SERVIDORES DO MUN DE VITORIA</t>
  </si>
  <si>
    <t>GO - ABADIANIA</t>
  </si>
  <si>
    <t>07.303.155/0001-46 FUNDO DE PREVIDENCIA SOCIAL DE ABADIANIA</t>
  </si>
  <si>
    <t>GO - ACREUNA</t>
  </si>
  <si>
    <t>05.054.229/0001-22 INSTITUTO DE PREVIDENCIA E ASSISTENCIA DOS SERV DO MUNIC DE ACREUNA</t>
  </si>
  <si>
    <t>GO - ANAPOLIS</t>
  </si>
  <si>
    <t>05.469.074/0001-95 INSTITUTO DE SEGURIDADE SOCIAL DOS SERVIDORES MUNICIPAIS DE ANÁPOLIS</t>
  </si>
  <si>
    <t>GO - ANHANGUERA</t>
  </si>
  <si>
    <t>00.316.138/0001-02 INST DE PREVIDÊNCIA E ASSISTÊNCIA DOS SERVIDORES DO MUNI DE ANHANGUERA</t>
  </si>
  <si>
    <t>GO - ARACU</t>
  </si>
  <si>
    <t>05.019.327/0001-29 FUNDO DE PREVIDENCIA SOCIAL DE ARACU</t>
  </si>
  <si>
    <t>GO - BARRO ALTO</t>
  </si>
  <si>
    <t>05.004.744/0001-06 FUNDO MUNICIPAL DE PREVIDÊNCIA SOCIAL DOS SERVIDORES DE BARRO ALTO</t>
  </si>
  <si>
    <t>GO - BELA VISTA DE GOIAS</t>
  </si>
  <si>
    <t>04.862.101/0001-22 FUNDO MUNICIPAL DE PREVIDÊNC SOCIAL DOS SERVID DE BELA VISTA DE GOIÁS</t>
  </si>
  <si>
    <t>GO - CACU</t>
  </si>
  <si>
    <t>00.786.878/0001-02 INSTITUTO MUNICIPAL DE PREVIDENCIA DOS SERVIDORES DE CAÇU</t>
  </si>
  <si>
    <t>GO - CALDAS NOVAS</t>
  </si>
  <si>
    <t>10.796.854/0001-80 FUNDO DE PREVIDÊNCIA DO MUNCÍPIO DE CALDAS NOVAS</t>
  </si>
  <si>
    <t>GO - CAMPO ALEGRE DE GOIAS</t>
  </si>
  <si>
    <t>74.130.709/0001-48 INST DE PREV E ASSIS DOS FUNC DO MUN DE CAMPO ALEGRE DE GOIAS</t>
  </si>
  <si>
    <t>GO - CATALAO</t>
  </si>
  <si>
    <t>24.811.705/0001-57 INSTITUTO DE PREVIDÊNCIA E ASSISTÊNCIA DOS SERVIDORES DE CATALÃO</t>
  </si>
  <si>
    <t>GO - CERES</t>
  </si>
  <si>
    <t>00.663.808/0001-59 INSTITUTO DE PREVIDÊNCIA SOCIAL DE CERES</t>
  </si>
  <si>
    <t>GO - CORUMBAIBA</t>
  </si>
  <si>
    <t>06.968.400/0001-71 INST DE PREVIDÊNCIA DOS SERVIDORES PÚBLICOS DO MUNICÍPIO DE CORUMBAÍBA</t>
  </si>
  <si>
    <t>GO - CRISTALINA</t>
  </si>
  <si>
    <t>07.382.076/0001-78 REGIME PRÓPRIO DE PREV E ASSIST SOCIAL DOS SERV PUBL MUN DE CRISTALINA</t>
  </si>
  <si>
    <t>GO - CRIXAS</t>
  </si>
  <si>
    <t>04.739.716/0001-66 INSTITUTO DE PREVIDÊNCIA SOCIAL DO MUNICÍPIO DE CRIXÁS</t>
  </si>
  <si>
    <t>GO - CUMARI</t>
  </si>
  <si>
    <t>73.831.208/0001-26 INSTITUTO DE PREVIDENCIA E ASSISTENCIA DOS SERV DO MUNICIPIO DE CUMARI</t>
  </si>
  <si>
    <t>GO - DAVINOPOLIS</t>
  </si>
  <si>
    <t>24.811.986/0001-48 INSTITUTO DA PREVIDÊNCIA E ASSISTÊNCIA DOS SERVIDORES DE DAVINÓPOLIS</t>
  </si>
  <si>
    <t>GO - GOIANDIRA</t>
  </si>
  <si>
    <t>24.811.911/0001-67 INSTITUTO DE PREV E ASSIST DOS SERV DO MUN DE GOIANDIRA</t>
  </si>
  <si>
    <t>GO - GOIANESIA</t>
  </si>
  <si>
    <t>04.756.332/0001-51 FUNDO DE PREVIDÊNCIA SOCIAL DO MUNICÌPIO DE GOIANÈSIA</t>
  </si>
  <si>
    <t>GO - GOIANIA</t>
  </si>
  <si>
    <t>08.948.407/0001-57 INSTITUTO DE PREVIDENCIA DOS SERVIDORES MUNICIPAIS DE GOIANIA</t>
  </si>
  <si>
    <t>GO - GOIANIRA</t>
  </si>
  <si>
    <t>05.160.388/0001-01 FUNDO DE PREVIDENCIA SOCIAL DE GOIANIRA</t>
  </si>
  <si>
    <t>GO - GOIATUBA</t>
  </si>
  <si>
    <t>04.902.663/0001-52 INSTITUTO DE PREV DOS SERVIDORES PUBLICOS DO MUNCIPIO DE GOIATUBA</t>
  </si>
  <si>
    <t>GO - HIDROLANDIA</t>
  </si>
  <si>
    <t>37.622.644/0001-21 INSTITUTO DE PREVIDENCIA DOS SERVIDORES MUNICIPAIS DE HIDROLANDIA</t>
  </si>
  <si>
    <t>GO - INHUMAS</t>
  </si>
  <si>
    <t>04.621.712/0001-89 FUNDO DE PREVIDÊNCIA SOCIAL DE INHUMAS</t>
  </si>
  <si>
    <t>GO - IPORA</t>
  </si>
  <si>
    <t>02.358.297/0001-97 INSTITUTO DE PREVIDENCIA E ASSISTENCIA SOCIAL DOS SERVIDORES</t>
  </si>
  <si>
    <t>GO - ITABERAI</t>
  </si>
  <si>
    <t>05.370.217/0001-07 FUNDO MUNICIPAL DE PREVID SOCIAL DOS SERVIDOR DO MUNICÍPIO DE ITABERAI</t>
  </si>
  <si>
    <t>GO - ITAGUARU</t>
  </si>
  <si>
    <t>04.837.587/0001-49 FUNDO DE PREVIDENCIA SOCIAL DE ITAGUARU</t>
  </si>
  <si>
    <t>GO - ITAPURANGA</t>
  </si>
  <si>
    <t>07.405.154/0001-02 FUNDO DE PREVIDÊNCIA SOCIAL DE ITAPURANGA</t>
  </si>
  <si>
    <t>GO - ITUMBIARA</t>
  </si>
  <si>
    <t>07.404.675/0001-45 INSTITUTO DE PREVIDÊNCIA DOS SERVIDORES MUNICIPAIS DE ITUMBIARA</t>
  </si>
  <si>
    <t>GO - JANDAIA</t>
  </si>
  <si>
    <t>05.168.149/0001-06 FUNDO MUNICIPAL DE PREVIDENCIA SOCIAL DE JANDAIA</t>
  </si>
  <si>
    <t>GO - JATAI</t>
  </si>
  <si>
    <t>04.776.218/0001-93 FUNDO MUNICIPAL DE PREVIDENCIA SOCIAL DOS SERVIDORES DE JATAI</t>
  </si>
  <si>
    <t>GO - JUSSARA</t>
  </si>
  <si>
    <t>05.091.179/0001-53 INSTITUTO DE PREVIDENCIA DOS SERVIDORES DO MUNICIPIO DE JUSSARA</t>
  </si>
  <si>
    <t>GO - LUZIANIA</t>
  </si>
  <si>
    <t>36.863.108/0001-55 INSTITUTO DE PREVIDENCIA E ASSISTENCIA DOS SERVIDORES DO MUNICIPIO</t>
  </si>
  <si>
    <t>GO - MINEIROS</t>
  </si>
  <si>
    <t>05.002.963/0001-48 INSTITUTO MUNICIPAL DE PREVIDÊNC SOCIAL DOS SERVID DO MUNI DE MINEIROS</t>
  </si>
  <si>
    <t>GO - MONTES CLAROS DE GOIAS</t>
  </si>
  <si>
    <t>02.316.764/0001-16 FUNDO MUNICIPAL DOS SERV PUBL DO MUNICIPIO DE MONTES CLAROS DE GOIAS</t>
  </si>
  <si>
    <t>GO - MOSSAMEDES</t>
  </si>
  <si>
    <t>07.197.685/0001-57 FUNDO DE PREVIDENCIA SOCIAL DE MOSSÂMEDES</t>
  </si>
  <si>
    <t>GO - MOZARLANDIA</t>
  </si>
  <si>
    <t>04.963.588/0001-30 FUNDO MUNICIPAL DE PREVIDÊ SOCIAL DOS SERV DO MUNICÍPIO DE MOZARLÂNDIA</t>
  </si>
  <si>
    <t>GO - MUTUNOPOLIS</t>
  </si>
  <si>
    <t>25.005.158/0001-85 INSTITUTO DE PREVIDENCIA E ASSIST SOCIAL DE MUTUNOPOLIS</t>
  </si>
  <si>
    <t>GO - NOVO BRASIL</t>
  </si>
  <si>
    <t>05.728.643/0001-70 FUNDO MUNICI DE PREV SOCIAL DOS SERVIDORES DO MUNICÍPIO DE NOVO BRASIL</t>
  </si>
  <si>
    <t>GO - ORIZONA</t>
  </si>
  <si>
    <t>06.354.418/0001-83 INSTITUTO DE PREVIDÊTNCIA DOS SERVIDORES PÚBLI DO MUNICÍPIO DE ORIZONA</t>
  </si>
  <si>
    <t>GO - OURO VERDE DE GOIAS</t>
  </si>
  <si>
    <t>05.042.499/0001-13 FUNDO DE PREVIDÊNCIA SOCIAL DE OURO VERDE DE GOIÁS</t>
  </si>
  <si>
    <t>GO - OUVIDOR</t>
  </si>
  <si>
    <t>00.287.493/0001-92 INST DE PREVIDENCIA E ASSIST DOS SERVIDORES DO MUNICIPIO DE OUVIDOR</t>
  </si>
  <si>
    <t>GO - PALMEIRAS DE GOIAS</t>
  </si>
  <si>
    <t>05.499.749/0001-49 INSTITUTO DE PREVIDÊNCIA SOCIAL DE PALMEIRAS DE GOIÁS</t>
  </si>
  <si>
    <t>GO - PARAUNA</t>
  </si>
  <si>
    <t>06.011.288/0001-86 INSTITUTO DE PREV E ASS DOS SERVIDORES MUN DE PARAUNA</t>
  </si>
  <si>
    <t>GO - PETROLINA DE GOIAS</t>
  </si>
  <si>
    <t>10.870.672/0001-01 INSTITUTO DE PREVIDÊNCIA SOCIAL DE PETROLINA DE GOIÁS</t>
  </si>
  <si>
    <t>GO - PIRACANJUBA</t>
  </si>
  <si>
    <t>06.980.013/0001-50 FUNDO DE PREVIDENCIA SOCIAL DE PIRACANJUBA</t>
  </si>
  <si>
    <t>GO - PIRANHAS</t>
  </si>
  <si>
    <t>07.578.154/0001-04 INSTITTUTO MUNICIPAL DE PREVIDENCIA E ASSISTENCIA DOS SERV DE PIRANHAS</t>
  </si>
  <si>
    <t>GO - PIRES DO RIO</t>
  </si>
  <si>
    <t>06.053.780/0001-14 FUNDO DE PREVIDÊNCIA SOCIAL DO MUNICÍPIO DE PIRES DO RIO</t>
  </si>
  <si>
    <t>GO - PONTALINA</t>
  </si>
  <si>
    <t>01.791.276/0001-06 PREFEITURA DE PONTALINA</t>
  </si>
  <si>
    <t>GO - QUIRINOPOLIS</t>
  </si>
  <si>
    <t>04.912.678/0001-00 QUIRINOPOLIS PREVIDENCIA</t>
  </si>
  <si>
    <t>GO - RIO VERDE</t>
  </si>
  <si>
    <t>03.820.397/0001-56 INSTITUTO DE PREVIDÈNC E ASSISTENCIA DOS SERVI MUNICIPAIS DE RIO VERDE</t>
  </si>
  <si>
    <t>GO - RUBIATABA</t>
  </si>
  <si>
    <t>25.044.199/0001-80 FUNDO DE PREVIDÊNCIA SOCIAL DOS SERVIDORES DO MUNICÍPIO DE RUBIATABA</t>
  </si>
  <si>
    <t>GO - SANTA TEREZINHA DE GOIAS</t>
  </si>
  <si>
    <t>06.144.537/0001-01 FUNDO MUNICIPAL DE PREVIDENCIA SOCIAL DE SANTA TEREZINHA DE GOIAS</t>
  </si>
  <si>
    <t>GO - SAO LUIS DE MONTES BELOS</t>
  </si>
  <si>
    <t>05.452.595/0001-30 FUNDO DE PREVI MUNICIPAL DOS SERV PUBL DE SAO LUIS DE MONTES BELOS</t>
  </si>
  <si>
    <t>GO - SAO LUIZ DO NORTE</t>
  </si>
  <si>
    <t>05.260.206/0001-74 REGIME PRÓPRIO DE PREVIDÊNCIA DE SAO LUIZ DO NORTE</t>
  </si>
  <si>
    <t>GO - SAO MIGUEL DO ARAGUAIA</t>
  </si>
  <si>
    <t>05.256.711/0001-45 INSTITUTO DE PREVIDENCIA DOS SERV PUBL DE SAO MIGUEL DO ARAGUAIA</t>
  </si>
  <si>
    <t>GO - SAO MIGUEL DO PASSA QUATRO</t>
  </si>
  <si>
    <t>08.846.583/0001-88 INST DE PREV SOCIAL DO MUN DE SAO MIGUEL DO PASSA QUATRO</t>
  </si>
  <si>
    <t>GO - SERRANOPOLIS</t>
  </si>
  <si>
    <t>05.433.433/0001-54 FUNDO MUNICIPAL DE PREV SOCIAL DOS SERVIDORES DO MUN DE SERRANOPOLIS</t>
  </si>
  <si>
    <t>GO - SILVANIA</t>
  </si>
  <si>
    <t>05.742.502/0001-01 INSTITUTO DE PREVIDENCIA DOS SERVIDORES PUBLICOS DO MUNIC DE SILVANIA</t>
  </si>
  <si>
    <t>GO - TRINDADE</t>
  </si>
  <si>
    <t>05.015.173/0001-05 INSTITUTO DE PREVIDENCIA DOS SERVIDORES PUBLICOS DO MUNICI DE TRINDADE</t>
  </si>
  <si>
    <t>GO - URUTAI</t>
  </si>
  <si>
    <t>07.312.170/0001-50 FUNDO MUNICIPAL DE URUTAI</t>
  </si>
  <si>
    <t>GO - VIANOPOLIS</t>
  </si>
  <si>
    <t>04.949.802/0001-01 INSTITUTO DE PREVIDÊNCIA SOCIAL DO MUNICÍPIO DE VIANÓPOLIS</t>
  </si>
  <si>
    <t>MA - CAXIAS</t>
  </si>
  <si>
    <t>00.884.245/0001-29 INSTITUTO DE PREVIDÊNCIA DOS SERVIDORES PÚBLICOS MUNICIPAIS DE CAXIAS</t>
  </si>
  <si>
    <t>MA - CHAPADINHA</t>
  </si>
  <si>
    <t>86.792.660/0001-78 INSTITUTO DE PREVIDÊNCIA DE CHAPADINHA</t>
  </si>
  <si>
    <t>MA - COROATA</t>
  </si>
  <si>
    <t>04.883.006/0001-05 INSTITUTO DE PREVIDENCIA MUNIIPAL DE COROATA</t>
  </si>
  <si>
    <t>MA - IGARAPE GRANDE</t>
  </si>
  <si>
    <t>15.159.810/0001-62 FUNDO DE APOSENTADORIAS E PENSÕES DO MUNICÍPIO DE IGARAPÉ GRANDE</t>
  </si>
  <si>
    <t>MA - SAO LUIS</t>
  </si>
  <si>
    <t>06.040.398/0001-76 INSTITUTO DE PREVIDENCIA E ASSISTENCIA DO MUNICIPIO DE SAO LUIS</t>
  </si>
  <si>
    <t>MA - TIMON</t>
  </si>
  <si>
    <t>97.421.762/0001-01 INSTITUTO DE PREVIDÊNCIA SOCIAL DOS SERVIDO PÚBLIC MUNICIPAIS DE TIMON</t>
  </si>
  <si>
    <t>MG - ALAGOA</t>
  </si>
  <si>
    <t>10.745.612/0001-67 FUNDO PREVIDENCIARIO DE ALAGOA</t>
  </si>
  <si>
    <t>MG - ALEM PARAIBA</t>
  </si>
  <si>
    <t>13.536.718/0001-49 FUNDO DE PREVIDENCIA SOCIAL DO MUNICIPIO DE ALEM PARAIBA</t>
  </si>
  <si>
    <t>MG - ALVINOPOLIS</t>
  </si>
  <si>
    <t>00.262.940/0001-59 INSTITUTO DE PREVIDÊNCIA SOCIAL DO MUNICÍPIO DE ALVINÓPOLIS</t>
  </si>
  <si>
    <t>MG - ANDRADAS</t>
  </si>
  <si>
    <t>04.949.250/0001-23 INSTITUTO DE PREVIDENCIA DOS SERVIDORES PUBLICOS DE ANDRADAS</t>
  </si>
  <si>
    <t>NAO HA VALOR A SER PAGO. VALOR TOTAL GLOSADO</t>
  </si>
  <si>
    <t>MG - ARAXA</t>
  </si>
  <si>
    <t>26.034.744/0001-10 INSTITUTO DE PREVIDÊNCIA MUNICIPAL DE ARAXÁ</t>
  </si>
  <si>
    <t>MG - ARCEBURGO</t>
  </si>
  <si>
    <t>05.065.658/0001-03 INSTITUTO DE PREVIDENCIA SOCIAL DO MUNICIPIO DE ARCEBURGO</t>
  </si>
  <si>
    <t>MG - BAEPENDI</t>
  </si>
  <si>
    <t>00.310.726/0001-20 INSTITUTO BAEPENDIANO DE SEGURIDADE SOCIAL</t>
  </si>
  <si>
    <t>MG - BARBACENA</t>
  </si>
  <si>
    <t>01.065.039/0001-50 SISTEMA MUNICIPAL DE PREVIDENCIA E ASSISTENCIA AO SERVIDOR</t>
  </si>
  <si>
    <t>MG - BELO HORIZONTE</t>
  </si>
  <si>
    <t>14.885.342/0001-40 FUNDO FINANCEIRO</t>
  </si>
  <si>
    <t>MG - BETIM</t>
  </si>
  <si>
    <t>07.842.278/0001-55 INSTITUTO DE PREVIDENCIA SOCIAL DO MUNICIPIO DE BETIM</t>
  </si>
  <si>
    <t>MG - BOA ESPERANCA</t>
  </si>
  <si>
    <t>25.660.465/0001-08 INSTITUTO DE PREVIDÊNCIA MUNICIPAL DE BOA ESPERANÇA</t>
  </si>
  <si>
    <t>MG - BOM DESPACHO</t>
  </si>
  <si>
    <t>07.474.736/0001-40 INST PREV DOS SERV PUBL DE BOM DESPACHO</t>
  </si>
  <si>
    <t>MG - BOM SUCESSO</t>
  </si>
  <si>
    <t>06.308.972/0001-24 INSTITUTO DE PREVIDÊNCIA DOS SERVIDORES PÚBL MUNICIPAIS DE BOM SUCESSO</t>
  </si>
  <si>
    <t>MG - CACHOEIRA DOURADA</t>
  </si>
  <si>
    <t>00.317.984/0001-39 INSTITUTO MUNICIPAL DE PREVIDENCIA DE CACHOEIRA DOURADA</t>
  </si>
  <si>
    <t>MG - CAMPANHA</t>
  </si>
  <si>
    <t>05.892.181/0001-21 INST DE PREV DOS SERVIDORES PUB DO MUNIC DA CAMPANHA</t>
  </si>
  <si>
    <t>MG - CAMPOS ALTOS</t>
  </si>
  <si>
    <t>03.816.205/0001-38 INSTITUTO DE PREV MUNIC DE CAMPOS ALTOS</t>
  </si>
  <si>
    <t>MG - CAMPOS GERAIS</t>
  </si>
  <si>
    <t>25.647.918/0001-58 INST DE PREV DOS SERV PUBLICOS DE CAMPOS GERAIS</t>
  </si>
  <si>
    <t>MG - CANDEIAS</t>
  </si>
  <si>
    <t>05.998.211/0001-89 INSTITUTO DE PREV SOCIAL DO MUNICIPIO DE CANDEIAS</t>
  </si>
  <si>
    <t>MG - CAPINOPOLIS</t>
  </si>
  <si>
    <t>23.094.832/0001-10 CAPINÓPOLIS PREV</t>
  </si>
  <si>
    <t>MG - CARMO DO CAJURU</t>
  </si>
  <si>
    <t>07.340.643/0001-23 INSTITUTO DE PREVIDÊNCIA DOS SERVIDORES DO MUNICÍP DE CARMO DO CAJURU</t>
  </si>
  <si>
    <t>MG - CARMO DO PARANAIBA</t>
  </si>
  <si>
    <t>08.048.170/0001-58 INSTITUTO DE PREVIDÊNC DOS SERVIDORES MUNICIPAIS DE CARMO DO PARANAIBA</t>
  </si>
  <si>
    <t>MG - CAXAMBU</t>
  </si>
  <si>
    <t>07.791.365/0001-20 INSTITUTO DE PREVIDENCIA MUNICIPAL DE CAXAMBU</t>
  </si>
  <si>
    <t>MG - COMENDADOR GOMES</t>
  </si>
  <si>
    <t>04.142.127/0001-04 NST DE PREVIDENCIA DOS SERV PUBL DO MUNIC DE COMENDADOR GOMES</t>
  </si>
  <si>
    <t>MG - CONGONHAS</t>
  </si>
  <si>
    <t>08.771.208/0001-16 PREVIDÊNCIA DO MUNICÍPIO DE CONGONHAS</t>
  </si>
  <si>
    <t>MG - CONTAGEM</t>
  </si>
  <si>
    <t>10.584.543/0001-57 FUNDO DE PREVIDÊNCIA DOS SERVIDORES DO MUNICÍPIO DE CONTAGEM</t>
  </si>
  <si>
    <t>MG - DIVINOPOLIS</t>
  </si>
  <si>
    <t>04.286.331/0001-90 INSTITUTO DE OREVIDENCIA DOS SERVIDORES DO MUNICIPIO DE DIVINOPOLIS</t>
  </si>
  <si>
    <t>MG - ESPERA FELIZ</t>
  </si>
  <si>
    <t>05.370.615/0001-23 FUNDO MUNICIPAL PREVIDENCIÁRIO DE ESPERA FELIZ</t>
  </si>
  <si>
    <t>MG - EXTREMA</t>
  </si>
  <si>
    <t>71.196.935/0001-33 INSTITUTO DE PREVIDÊNCIA DO MUNICÍPIO DE EXTREMA</t>
  </si>
  <si>
    <t>MG - GURINHATA</t>
  </si>
  <si>
    <t>04.192.671/0001-52 FUNDO DE PREVIDÊNCIA DO MUNICÍPIO DE GURINHATÃ</t>
  </si>
  <si>
    <t>MG - IGUATAMA</t>
  </si>
  <si>
    <t>86.853.470/0001-13 FUNDO DE APOSENT E PENSAO DOS SERV PM IGUATAMA</t>
  </si>
  <si>
    <t>MG - IPIACU</t>
  </si>
  <si>
    <t>05.249.733/0001-88 INSTITUTO DE PREVIDÊNCIA MUNICIPAL DE IPIAÇU</t>
  </si>
  <si>
    <t>MG - ITAU DE MINAS</t>
  </si>
  <si>
    <t>23.767.031/0001-78 MUNICÍPIO DE ITAU DE MINAS</t>
  </si>
  <si>
    <t>MG - ITAUNA</t>
  </si>
  <si>
    <t>00.124.513/0001-04 INSTITUTO MUNICIPAL DE PREVIDÊNCIA DOS SERVIDORES PÚBLICOS DE ITAÚNA</t>
  </si>
  <si>
    <t>MG - ITUIUTABA</t>
  </si>
  <si>
    <t>18.152.827/0001-86 CAIXA DE APOSENTADORIA DOS SERVIDORES MUNICIPAIS DE ITUIUTABA</t>
  </si>
  <si>
    <t>MG - JUIZ DE FORA</t>
  </si>
  <si>
    <t>18.338.178/0001-02 MUNICIPIO DE JUIZ DE FORA</t>
  </si>
  <si>
    <t>MG - LAGOA FORMOSA</t>
  </si>
  <si>
    <t>23.096.837/0001-81 SIST DE BENEFICENCIA DOS SERV PUBL DO MUNIC DE LAGOA FORMOSA</t>
  </si>
  <si>
    <t>MG - LAMBARI</t>
  </si>
  <si>
    <t>08.161.843/0001-81 INSTITUTO DE PREVIDENCIA MUNICIPAL DE LAMBARI</t>
  </si>
  <si>
    <t>MG - LAVRAS</t>
  </si>
  <si>
    <t>05.319.747/0001-20 INSTITUTO DE PREVIDÊNCIA MUNICIPAL DE LAVRAS</t>
  </si>
  <si>
    <t>MG - LIBERDADE</t>
  </si>
  <si>
    <t>13.996.352/0001-90 INSTITUTO DE PREVIDÊNCIA MUNICIPAL DE LIBERDADE</t>
  </si>
  <si>
    <t>MG - MINDURI</t>
  </si>
  <si>
    <t>09.584.171/0001-80 INSTITUTO DE PREVIDÊNCIA MUNICIPAL DE MINDURI</t>
  </si>
  <si>
    <t>MG - MONTE ALEGRE DE MINAS</t>
  </si>
  <si>
    <t>03.650.395/0001-66 INST DE PREVIDENCIA MUNICIPAL DE MONTE ALEGRE DE MINAS</t>
  </si>
  <si>
    <t>MG - MONTES CLAROS</t>
  </si>
  <si>
    <t>66.489.741/0001-96 INSTIT MUNIC DE PREVIDENCIA DOS SERVIDORES PUBLICOS DE MONTES CLAROS</t>
  </si>
  <si>
    <t>MG - MURIAE</t>
  </si>
  <si>
    <t>10.935.438/0001-15 FUNDO PREVIDENCIARIO DE MURIAE</t>
  </si>
  <si>
    <t>MG - NOVA RESENDE</t>
  </si>
  <si>
    <t>01.605.008/0001-44 INSTITUTO DE PREVIDENCIA DO MUN DE NOVA RESENDE</t>
  </si>
  <si>
    <t>MG - NOVA SERRANA</t>
  </si>
  <si>
    <t>02.642.921/0001-83 FUNDO PREVIDENCIÁRIO MUNICIPAL DE NOVA SERRANA</t>
  </si>
  <si>
    <t>MG - OLARIA</t>
  </si>
  <si>
    <t>06.135.336/0001-48 INSTITUTO DE PREVID DO MUNICIPIO DE OLARIA</t>
  </si>
  <si>
    <t>MG - OLIVEIRA</t>
  </si>
  <si>
    <t>04.189.915/0001-48 INSTITUTO DE PREVIDENCIA MUNICIPAL DE OLIVEIRA</t>
  </si>
  <si>
    <t>MG - PARA DE MINAS</t>
  </si>
  <si>
    <t>06.088.862/0001-02 INST DE PREVIDENCIA DOS SERV PUBLICOS DO MUNIC DE PARA DE MINAS</t>
  </si>
  <si>
    <t>MG - PARACATU</t>
  </si>
  <si>
    <t>04.813.860/0001-03 INSTITUTO DE PREVIDÊNCIA SOCIAL DOS SERVIDORES PÚBLICOS MUNICIPAIS</t>
  </si>
  <si>
    <t>MG - PARAOPEBA</t>
  </si>
  <si>
    <t>01.931.756/0001-17 INSTITUTO DE PREVIDÊNCIA DOS SERVIDOR PÚBLICOS MUNICIPAIS DE PARAOPEBA</t>
  </si>
  <si>
    <t>MG - PASSA TEMPO</t>
  </si>
  <si>
    <t>05.615.796/0001-00 REGIME PROPRIO DE PREVIDENCIA SOCIAL DO MUNICIPIO DE PASSA TEMPO</t>
  </si>
  <si>
    <t>MG - PATOS DE MINAS</t>
  </si>
  <si>
    <t>23.090.384/0001-86 INSTITUTO DE PREVIDENCIA MUNICIPAL DE PATOS DE MINAS</t>
  </si>
  <si>
    <t>MG - PATROCINIO</t>
  </si>
  <si>
    <t>22.239.867/0001-37 INSTITUTO DE PREVIDENCIA DOS SERVIDORES MUNICIPAIS DE PATROCINIO</t>
  </si>
  <si>
    <t>MG - PERDIGAO</t>
  </si>
  <si>
    <t>05.154.584/0001-73 INSTITUTO DE PREV MUNICIPAL DE PERDIGAO</t>
  </si>
  <si>
    <t>MG - PERDOES</t>
  </si>
  <si>
    <t>05.949.826/0001-15 INSTITUTO DE PREVIDENCIA MUNICIPAL DE PERDOES</t>
  </si>
  <si>
    <t>MG - PIRAPORA</t>
  </si>
  <si>
    <t>97.352.686/0001-11 INSTITUTO DE PREVIDENCIA DOS SERVIDORES MUNICIPAIS DE PIRAPORA</t>
  </si>
  <si>
    <t>MG - POUSO ALEGRE</t>
  </si>
  <si>
    <t>86.754.348/0001-90 INSTITUTO DE PREVIDENCIA MUNICIPAL DE POUSO ALEGRE</t>
  </si>
  <si>
    <t>MG - SABARA</t>
  </si>
  <si>
    <t>05.788.157/0001-47 INSTITUTO DE PREVIDÊNCIA DOS SERVIDORES PÚBLICOS DO MUNICÍPI DE SABARÁ</t>
  </si>
  <si>
    <t>MG - SANTA VITORIA</t>
  </si>
  <si>
    <t>00.096.667/0001-30 INSTITUTO DE PREVIDENCIA MUNICPAL DE SANTA VITORIA</t>
  </si>
  <si>
    <t>MG - SANTO ANTONIO DO MONTE</t>
  </si>
  <si>
    <t>23.776.966/0001-10 FUNDO DE ASSIST E APOSENT DOS SERV PUBL DE SANTO ANTONIO DO MONTE</t>
  </si>
  <si>
    <t>MG - SAO JOAO DEL REI</t>
  </si>
  <si>
    <t>26.148.536/0001-42 INSTITUTO MUNICIPAL DE PREVIDENCIA DE SAO JOAO DEL REI</t>
  </si>
  <si>
    <t>MG - SAO SEBASTIAO DO PARAISO</t>
  </si>
  <si>
    <t>23.781.024/0001-20 INSTITUTO DE PREVID DOS SERVI DO MUNICÍPIO DE SÃO SEBASTIÃO DO PARAÍSO</t>
  </si>
  <si>
    <t>MG - SERRANOS</t>
  </si>
  <si>
    <t>09.665.488/0001-40 INSTITUTO DE PREV DOS PREVIDENCIA DOS SERV PUBLICOS DO MUNIC DE SERRAN</t>
  </si>
  <si>
    <t>MG - TEOFILO OTONI</t>
  </si>
  <si>
    <t>05.110.612/0001-50 INSTITUTO DE PREVI DOS SERVI PÚBLICOS DO MUNICÍPIO DE TEÓFILO OTONI</t>
  </si>
  <si>
    <t>MG - TRES CORACOES</t>
  </si>
  <si>
    <t>11.201.980/0001-07 INSTITUTO DE PREVIDÊNCIA MUNICIPAL DE TRÊS CORAÇÕES</t>
  </si>
  <si>
    <t>MG - TRES MARIAS</t>
  </si>
  <si>
    <t>06.069.513/0001-35 INSTITUTO DE PREVIDÊNCIA MUNICIPAL DE TRÊS MARIAS</t>
  </si>
  <si>
    <t>MG - TRES PONTAS</t>
  </si>
  <si>
    <t>00.191.026/0001-64 INSTITUTO DE PREVIDENCIA DOS SERV PUBLICOS DO MUNIC DE TRES PONTAS</t>
  </si>
  <si>
    <t>MG - UBERABA</t>
  </si>
  <si>
    <t>04.793.484/0001-24 INSTITUTO DE PREVIDENCIA DOS SERVIDORES PUBLICOS MUNICIPAIS DE UBERABA</t>
  </si>
  <si>
    <t>MG - UBERLANDIA</t>
  </si>
  <si>
    <t>22.224.976/0001-80 INSTITUTO DE PREVIDENCIA MUNICIPAL DE UBERLANDIA IPREMU</t>
  </si>
  <si>
    <t>MG - UNAI</t>
  </si>
  <si>
    <t>03.650.743/0001-03 INSTITUTO DE PREVIDÊNCIA DOS SERVIDORES PÚBLICOS MUNICIPAIS</t>
  </si>
  <si>
    <t>MG - VARGINHA</t>
  </si>
  <si>
    <t>09.215.261/0001-01 INSTITUTO DE PREVIDÊNCIA DOS SERVIDORE PÚBLIC DO MUNICÍPIO DE VARGINHA</t>
  </si>
  <si>
    <t>MG - VESPASIANO</t>
  </si>
  <si>
    <t>04.835.019/0001-09 INST DE PREVIDENCIA DOS SERV PUBL DO MUNICIPIO DE VESPASIANO</t>
  </si>
  <si>
    <t>RESIDUO: 26,16</t>
  </si>
  <si>
    <t>MG - VIRGINOPOLIS</t>
  </si>
  <si>
    <t>05.866.299/0001-85 INSTITUTO DE PREVIDENCIA MUNICIPAL DE VIRGINOPOLIS</t>
  </si>
  <si>
    <t>MS - APARECIDA DO TABOADO</t>
  </si>
  <si>
    <t>37.541.703/0001-37 INSTITUTO DE PREVIDÊNCIA DO MUNICÍPIO DE APARECIDA DO TABOADO</t>
  </si>
  <si>
    <t>MS - BONITO</t>
  </si>
  <si>
    <t>37.198.728/0001-80 INSTITUTO DE PREVIDENCIA DOS SERVIDORES MUNICIPAIS DE BONITO</t>
  </si>
  <si>
    <t>MS - CAMPO GRANDE</t>
  </si>
  <si>
    <t>03.514.189/0001-29 INSTITUTO MUNICIPAL DE PREVIDÊNCIA DE CAMPO GRANDE</t>
  </si>
  <si>
    <t>MS - CHAPADAO DO SUL</t>
  </si>
  <si>
    <t>*04.680.541/0001-69 INST DE PREV SOCIAL DOS SERV DO MUN DE CHAPADAO DO SUL</t>
  </si>
  <si>
    <t>MS - CORUMBA</t>
  </si>
  <si>
    <t>04.727.444/0001-84 FUNDO DE PREVIDÊNCIA SOCIAL DOS SERVIDORES MUNICIPAIS DE CORUMBÁ</t>
  </si>
  <si>
    <t>MS - PARANAIBA</t>
  </si>
  <si>
    <t>04.925.862/0001-86 INST DE PREV DOS SERV DO MUNIC DE PARANAIBA</t>
  </si>
  <si>
    <t>MS - ROCHEDO</t>
  </si>
  <si>
    <t>01.346.284/0001-35 INSTITUTO MUNICIPAL DE PREVIDÊNCIA SOCIAL DE ROCHEDO</t>
  </si>
  <si>
    <t>MT - AGUA BOA</t>
  </si>
  <si>
    <t>*03.871.331/0001-95 FUNDO MUNICIPAL DE PREVIDÊNCIA SOCIAL DOS SERVIDORES DE ÁGUA BOA</t>
  </si>
  <si>
    <t>MT - ALTA FLORESTA</t>
  </si>
  <si>
    <t>03.544.865/0001-07 INST DE PREV DO SERV MUNIC DE ALTA FLORESTA</t>
  </si>
  <si>
    <t>MT - ALTO ARAGUAIA</t>
  </si>
  <si>
    <t>03.724.350/0001-99 FUNDO MUNICIPAL DE PREVIDÊNCIA SOCIAL DOS SERVIDORES DE ALTO ARAGUAIA</t>
  </si>
  <si>
    <t>MT - APIACAS</t>
  </si>
  <si>
    <t>03.094.874/0001-43 FUNDO MUNICIPAL DE PREVIDENCIA DOS SERVIDORES DO MUNICIPIO DE APIACAS</t>
  </si>
  <si>
    <t>MT - ARAPUTANGA</t>
  </si>
  <si>
    <t>03.267.152/0001-43 FUNDO MUNICIPAL DE PREVIDÊNCIA SOCIAL DE ARAPUTANGA</t>
  </si>
  <si>
    <t>MT - ARIPUANA</t>
  </si>
  <si>
    <t>20.136.064/0001-21 FUNDO MUNICIPAL DE PREVIDÊNCIA SOCIAL DOS SERVIDORES DE ARIPUANÃ</t>
  </si>
  <si>
    <t>MT - BARRA DO BUGRES</t>
  </si>
  <si>
    <t>03.602.259/0001-09 FUNDO MUNICIPAL DE PREVIDENCIA SOCIAL DOS SERV DE BARRA DO BUGRES</t>
  </si>
  <si>
    <t>MT - BARRA DO GARCAS</t>
  </si>
  <si>
    <t>14.332.400/0001-09 FUNDO MUNICIPAL DE PREVIDÊNCIA SOCIAL DOS SERVIDORE DE BARRA DO GARÇAS</t>
  </si>
  <si>
    <t>MT - CACERES</t>
  </si>
  <si>
    <t>02.332.486/0001-90 INSTITUTO MUNICIPAL DE PREVIDENCIA SOCIAL DOS SERVIDORES DE CACERES</t>
  </si>
  <si>
    <t>MT - CAMPINAPOLIS</t>
  </si>
  <si>
    <t>04.102.088/0001-03 PREVI CAMP</t>
  </si>
  <si>
    <t>MT - CAMPO NOVO DO PARECIS</t>
  </si>
  <si>
    <t>24.734.238/0001-09 FUNDO DE PREV DOS SERVIDORES PUBL MUNICIPAIS DE CAMPO NOVO DO PARECIS</t>
  </si>
  <si>
    <t>MT - CAMPO VERDE</t>
  </si>
  <si>
    <t>00.309.037/0001-04 FUNDO MUNICIPAL DE PREVIDENCIA SOCIAL DOS SERVIDORES DE CAMPO VERDE</t>
  </si>
  <si>
    <t>MT - CANARANA</t>
  </si>
  <si>
    <t>04.203.025/0001-43 FUNDO MUNICIPAL DE PREVIDÊNCIA SOCIAL DOS SERVIDORES DE CANARANA</t>
  </si>
  <si>
    <t>MT - COLIDER</t>
  </si>
  <si>
    <t>32.945.594/0001-08 FUNDO MUNICIPAL DE PREVIDÊNCIA SOCIAL</t>
  </si>
  <si>
    <t>MT - COMODORO</t>
  </si>
  <si>
    <t>04.644.976/0001-58 FUNDO MUNICIPAL DE PREVIDENCIA SOCIAL DE COMODORO</t>
  </si>
  <si>
    <t>MT - CONQUISTA DOESTE</t>
  </si>
  <si>
    <t>14.728.481/0001-60 FUNDO MUNICIP DE PREVIDENCIA SOCIAL DOS SERVIDORES DE CONQUISTA DOESTE</t>
  </si>
  <si>
    <t>MT - CUIABA</t>
  </si>
  <si>
    <t>26.562.272/0001-79 INSTITUTO DE PREVIDENCIA SOCIAL DOS SERV MUNICIPAIS DE CUIABA</t>
  </si>
  <si>
    <t>MT - GUARANTA DO NORTE</t>
  </si>
  <si>
    <t>03.201.609/0001-17 FUNDO MUNICIPAL DE PREVIDENCIA SOCIAL</t>
  </si>
  <si>
    <t>MT - ITIQUIRA</t>
  </si>
  <si>
    <t>12.079.657/0001-75 FUNDO MUNICIPAL DE PREVIDENCIA SOCIAL DOS SERVIDORES DE ITIQUIRA</t>
  </si>
  <si>
    <t>MT - JACIARA</t>
  </si>
  <si>
    <t>01.609.895/0001-29 FUNDO MUNICIPAL DE PREVIDENCIA SOCIAL DOS SERVIDORES DE JACIARA</t>
  </si>
  <si>
    <t>MT - JAURU</t>
  </si>
  <si>
    <t>14.630.786/0001-35 FUNDO MUNICIPAL DE PREVIDÊENCIA SOCIAL</t>
  </si>
  <si>
    <t>MT - JUARA</t>
  </si>
  <si>
    <t>20.813.563/0001-06 FUNDO MUNICIPAL DE PREVIDÊNCIA SOCIAL DO MUNICÍPIO DE JUARA</t>
  </si>
  <si>
    <t>MT - JUINA</t>
  </si>
  <si>
    <t>10.693.863/0001-45 FUNDO MUNICIPAL DEPREVIDENCIASOCIAL DOS SERVIDORES MUNICIPAIS DE JUINA</t>
  </si>
  <si>
    <t>MT - LUCAS DO RIO VERDE</t>
  </si>
  <si>
    <t>24.977.548/0001-54 FUNDO MUNICIPAL DE PREV SOCIAL DOS SERV PUBL DE LUCAS DO RIO VERDE</t>
  </si>
  <si>
    <t>MT - MIRASSOL D OESTE</t>
  </si>
  <si>
    <t>24.179.668/0001-06 FUNDO MUNICIPAL DE PREVIDÊNCIA SOCI DOS SERVIDORES DE MIRASSOL D'OESTE</t>
  </si>
  <si>
    <t>MT - NOVA CANAA DO NORTE</t>
  </si>
  <si>
    <t>07.259.759/0001-32 FUNDO MUNICIPAL DE PREVIDENCIA SOCIAL</t>
  </si>
  <si>
    <t>MT - NOVA MONTE VERDE</t>
  </si>
  <si>
    <t>04.732.895/0001-00 FUNDO MUNIC DE PREV SOCIAL DOS SERV DO MUN DE NOVA MONTE VERDE</t>
  </si>
  <si>
    <t>MT - NOVA MUTUM</t>
  </si>
  <si>
    <t>23.482.454/0001-41 FUNDO MUNICIPAL DE PREVIDÊNCIA SOCIAL DOS SERVIDORES DE NOVA MUTUM</t>
  </si>
  <si>
    <t>MT - NOVA OLIMPIA</t>
  </si>
  <si>
    <t>01.875.815/0001-87 FUNDO MUNICIPAL DE PREVIDENCIA SOCIAL DOS SERVIDORES DE N OLIMPIA MT</t>
  </si>
  <si>
    <t>MT - NOVA SANTA HELENA</t>
  </si>
  <si>
    <t>07.236.008/0001-09 FUNDO MUNICIPAL DE PREV SOCIAL DOS SERVID DO MUNIC DE NOVA SANTA HELEN</t>
  </si>
  <si>
    <t>MT - NOVO MUNDO</t>
  </si>
  <si>
    <t>15.066.080/0001-55 REGIME PROPRIO DE PREVIDENCIA DE NOVO MUNDO</t>
  </si>
  <si>
    <t>MT - PONTES E LACERDA</t>
  </si>
  <si>
    <t>10.654.059/0001-57 FUNDO MUNICIPAL DE PREVIDENC SOCIAL DOS SERVIDORES DE PONTES E LACERDA</t>
  </si>
  <si>
    <t>MT - PORTO ESPERIDIAO</t>
  </si>
  <si>
    <t>03.381.077/0001-47 FUNDO MUNICIPAL DE PREVIDENCIA SOCIAL</t>
  </si>
  <si>
    <t>MT - PRIMAVERA DO LESTE</t>
  </si>
  <si>
    <t>05.193.668/0001-16 INSTITUTO DE PREVIDENC SOC DOS SERV PUBL MUNICIP DE PRIMAVERA DO LESTE</t>
  </si>
  <si>
    <t>MT - RONDONOPOLIS</t>
  </si>
  <si>
    <t>32.974.503/0001-54 INST PREV ASSIST DOS SERVIDORES PUBL DO MUN DE RONDONOPOLIS</t>
  </si>
  <si>
    <t>MT - SAO JOSE DO POVO</t>
  </si>
  <si>
    <t>15.808.565/0001-77 FUNDO MUNICIPAL DE PREVIDÊNC SOCIAL DOS SERVIDORES DE SÃO JOSÉ DO POVO</t>
  </si>
  <si>
    <t>MT - SAO JOSE DO RIO CLARO</t>
  </si>
  <si>
    <t>24.978.017/0001-86 INSTITUTO MUNICIP DE PREVID SOCIAL DOS SERVID DE SÃO JOSÉ DO RIO CLARO</t>
  </si>
  <si>
    <t>MT - SAO JOSE DOS QUATRO MARCOS</t>
  </si>
  <si>
    <t>03.556.113/0001-66 FUNDO MUNICIPAL DE PREV SOCIAL DOS SERV DE SAO JOSE DOS QUATRO MARCOS</t>
  </si>
  <si>
    <t>MT - SINOP</t>
  </si>
  <si>
    <t>00.571.071/0001-44 INSTITUTO DE PREVIDÊNCIA DE SINOP</t>
  </si>
  <si>
    <t>MT - SORRISO</t>
  </si>
  <si>
    <t>32.946.188/0001-51 FUNDO MUNICIPAL DE PREVIDENCIA SOCIAL DOS SERVIDORES DE SORRISO</t>
  </si>
  <si>
    <t>MT - TABAPORA</t>
  </si>
  <si>
    <t>14.994.961/0001-73 FUNDO MUNICIPAL DE PREVIDÊNCIA SOCIAL DOS SERVIDORES DE TABAPORÃ</t>
  </si>
  <si>
    <t>MT - TANGARA DA SERRA</t>
  </si>
  <si>
    <t>13.694.270/0001-91 INSTITUTO MUNICIPAL DE PREVIDENCIA SOCIAL DOS SERV DE TANGARA DA SERRA</t>
  </si>
  <si>
    <t>MT - TAPURAH</t>
  </si>
  <si>
    <t>04.963.339/0001-44 FUNDO MUNICIPAL DE PREVIDENCIA SOCIAL DOS SERVIDORES DE TAPURAH</t>
  </si>
  <si>
    <t>MT - TERRA NOVA DO NORTE</t>
  </si>
  <si>
    <t>02.839.701/0001-44 FUNDO MINIC PREVID SOCIAL DOS SERVIDORES DE TERRA NOVA DO NORTE</t>
  </si>
  <si>
    <t>MT - VARZEA GRANDE</t>
  </si>
  <si>
    <t>00.584.491/0001-65 INSTITUTO DE SEGURIDADE SOCIAL DOS SERVIDORES MUNIC DE VARZEA GRANDE</t>
  </si>
  <si>
    <t>PA - ANANINDEUA</t>
  </si>
  <si>
    <t>83.366.013/0001-06 INSTITUTO DE PREVIDÊNC E ASSISTÊNC DOS SERV DO MUNICÍPIO DE ANANINDEUA</t>
  </si>
  <si>
    <t>PA - MARABA</t>
  </si>
  <si>
    <t>01.420.402/0001-08 INSTITUTO DE PREVIDÊNCIA DOS SERVIDORES PÚBLICOS DO MUNICÍP DE MARABÁ</t>
  </si>
  <si>
    <t>PA - PARAGOMINAS</t>
  </si>
  <si>
    <t>00.978.716/0001-68 INST DE PREVIDÊNCIA SOCIAL DOS SERVID PÚBLIC MUNICIPAIS DE PARAGOMINAS</t>
  </si>
  <si>
    <t>PB - ALAGOA NOVA</t>
  </si>
  <si>
    <t>02.345.672/0001-64 INSTITUTO DE PREVIDENCIA DE ALAGOA NOVA</t>
  </si>
  <si>
    <t>PB - ALHANDRA</t>
  </si>
  <si>
    <t>03.474.832/0001-38 INSTITUTO DE PREVIDÊNCIA SOCIAL DO MUNICÍPIO DE ALHANDRA</t>
  </si>
  <si>
    <t>PB - BAYEUX</t>
  </si>
  <si>
    <t>08.608.937/0001-56 INSTITUTO DE PREVID E ASSISTENC DOS SERVID PUBLIC DO MUNICIP DE BAYEUX</t>
  </si>
  <si>
    <t>PB - BREJO DO CRUZ</t>
  </si>
  <si>
    <t>08.891.666/0001-99 BREJO DO CRUZ PREVIDENCIA</t>
  </si>
  <si>
    <t>PB - CABEDELO</t>
  </si>
  <si>
    <t>41.216.755/0001-05 INSTITUTO DE PREVIDÊNCIA DOS SERVIDORES MUNICIPAIS DE CABEDELO</t>
  </si>
  <si>
    <t>PB - CACIMBAS</t>
  </si>
  <si>
    <t>11.203.325/0001-98 INSTITUTO DE SEGURIDADE SOCIAL DO MUNICÍPIO DE CACIMBAS</t>
  </si>
  <si>
    <t>PB - CAJAZEIRAS</t>
  </si>
  <si>
    <t>12.724.464/0001-20 INSTITUTO DE PREVIDENCIA E ASSISTENCIA SOCIAL MUNICIPAL DE CAJAZEIRAS</t>
  </si>
  <si>
    <t>PB - CAMPINA GRANDE</t>
  </si>
  <si>
    <t>41.134.826/0001-20 INSTITUTO DE PREVIDENCIA DOS SERVIDORES MUNICIPAIS DE CAMPINA GRANDE</t>
  </si>
  <si>
    <t>PB - GUARABIRA</t>
  </si>
  <si>
    <t>04.887.257/0001-68 INSTITUTO DE ASSISTENCIA E PREVIDENCIA MUNICIPAL DE GUARABIRA</t>
  </si>
  <si>
    <t>PB - JOAO PESSOA</t>
  </si>
  <si>
    <t>40.955.403/0001-09 INSTITUTO DE PREVIDÊNCIA DO MUNICÍPIO DE JOÃO PESSOA</t>
  </si>
  <si>
    <t>PB - LAGOA SECA</t>
  </si>
  <si>
    <t>41.137.753/0001-20 INST DE PREV DOS SERV DE LAGOA SECA</t>
  </si>
  <si>
    <t>PB - NAZAREZINHO</t>
  </si>
  <si>
    <t>12.724.621/0001-05 ADMINISTRAÇÃO DP SITEMA PREVIDENCIÁRIO</t>
  </si>
  <si>
    <t>PB - PICUI</t>
  </si>
  <si>
    <t>00.853.469/0001-73 INSTITUTO DE PREV SOCIAL DOS SERV PUBL DO MUNIC DE PICUI</t>
  </si>
  <si>
    <t>PB - QUEIMADAS</t>
  </si>
  <si>
    <t>07.434.768/0001-12 INSTITUTO E PREVIDÊNCIA DO MUNICÍPIO DE QUEIMADAS</t>
  </si>
  <si>
    <t>PB - REMIGIO</t>
  </si>
  <si>
    <t>70.097.811/0001-38 INSTITUTO DE PREVIDENCIA DOS SERVIDORES DO MUNICIPIO DE REMIGIO</t>
  </si>
  <si>
    <t>PB - SANTA LUZIA</t>
  </si>
  <si>
    <t>02.390.313/0001-29 INST DE PREV SOCIAL DOS SERV PUBLICOS DO MUNICIPIO DE SANTA LUZIA</t>
  </si>
  <si>
    <t>PB - SANTA RITA</t>
  </si>
  <si>
    <t>08.608.754/0001-30 INSTITUTO DE PREVIDENCIA SOCIAL DO MUNICIPIO DE SANTA RITA</t>
  </si>
  <si>
    <t>PB - SAO SEBASTIAO DE LAGOA DE ROCA</t>
  </si>
  <si>
    <t>41.210.170/0001-88 INSTITUTO DE PREV SERV MUNIC DE SAO SEBASTIAO DE LAGOA DE ROCA</t>
  </si>
  <si>
    <t>PB - SAPE</t>
  </si>
  <si>
    <t>05.489.626/0001-27 FUNDO DE APOSENT E PENSOES DOS SERVID PUBLICOS DO MUNICIPIO DE SAPE</t>
  </si>
  <si>
    <t>PB - SUME</t>
  </si>
  <si>
    <t>04.809.903/0001-79 INSTITUTO DE PREVIDENCIA E ASSISTENCIA SOCIAL DO MUNICIPIO DE SUME</t>
  </si>
  <si>
    <t>PE - AFOGADOS DA INGAZEIRA</t>
  </si>
  <si>
    <t>07.609.181/0001-05 INSTITUTO DE PREV DOS SERV MUN DE AFOGADOS DA INGAZEIRA</t>
  </si>
  <si>
    <t>PE - AGRESTINA</t>
  </si>
  <si>
    <t>19.065.011/0001-88 REGIME PRÓPRIO DE PREVIDÊNCIA SOCIAL DO MUNICÍPIO DE AGRESTINA</t>
  </si>
  <si>
    <t>PE - AGUAS BELAS</t>
  </si>
  <si>
    <t>05.494.599/0001-80 INSTITUTO DE PREVIDÊNCIA DO MUNICÍPIO DE ÁGUAS BELAS</t>
  </si>
  <si>
    <t>PE - ALAGOINHA</t>
  </si>
  <si>
    <t>07.191.947/0001-76 INSTITUTO DE PREVIDENCIA DOS SERVIDORES MUNICIPAIS DE ALAGOINHA</t>
  </si>
  <si>
    <t>PE - ALIANCA</t>
  </si>
  <si>
    <t>10.143.570/0001-94 ALIANÇA PREV</t>
  </si>
  <si>
    <t>PE - ARCOVERDE</t>
  </si>
  <si>
    <t>05.368.163/0001-45 FUNDO PREVIDENCIÁRIO DO MUNICÍPIO DE ARCOVERDE</t>
  </si>
  <si>
    <t>PE - BARRA DE GUABIRABA</t>
  </si>
  <si>
    <t>09.241.494/0001-70 INSTITUTO DE PREVIDÊNCIA DO MUNICÍPIO DE BARRA DE GUABIRABA</t>
  </si>
  <si>
    <t>PE - BELO JARDIM</t>
  </si>
  <si>
    <t>05.782.177/0001-00 INSTITUTO DE PREVIDÊNCIA DOS SERVID PÚBLIC DO MUNICÍPIO DE BELO JARDIM</t>
  </si>
  <si>
    <t>PE - BEZERROS</t>
  </si>
  <si>
    <t>*04.272.224/0001-03 INSTITUTO DE PREVIDÊNCIA MUNICIPAL DE BEZERROS</t>
  </si>
  <si>
    <t>PE - BOM CONSELHO</t>
  </si>
  <si>
    <t>05.624.075/0001-67 FUNDO DE PREVIDENCIA DO MUNICIPIO DE BOM CONSELHO</t>
  </si>
  <si>
    <t>PE - BONITO</t>
  </si>
  <si>
    <t>05.473.907/0001-91 FUNDO PREVIDENCIARIO DOS SERVIDORES DO MUNICIPIO DE BONITO</t>
  </si>
  <si>
    <t>PE - BREJO DA MADRE DE DEUS</t>
  </si>
  <si>
    <t>06.894.071/0001-61 INSTITUTO DE PREVIDÊNCIA DOS SERVIDORES MUNICIPAIS DE BREJO DA MADRE D</t>
  </si>
  <si>
    <t>PE - BUENOS AIRES</t>
  </si>
  <si>
    <t>05.313.547/0001-60 FUNDO PREVIDENCIÁRIO DO MUNICÍPIO DE BUENOS AIRES</t>
  </si>
  <si>
    <t>PE - CABO DE SANTO AGOSTINHO</t>
  </si>
  <si>
    <t>07.738.191/0001-32 INSTITUTO DE PREVIDÊN DOS SERVID DO MUNICÍP DO CABO DE SANTO AGOSTINHO</t>
  </si>
  <si>
    <t>PE - CACHOEIRINHA</t>
  </si>
  <si>
    <t>15.919.322/0001-06 INSTITUTO DE PREVIDÊNCIA DOS SERVIDORES MUNICIPAIS DE CACHOEIRINHA</t>
  </si>
  <si>
    <t>PE - CAMUTANGA</t>
  </si>
  <si>
    <t>10.948.778/0001-80 INSTITUTO PREVIDENCIARIO DO MUNICIPIO DE CAMUTANGA</t>
  </si>
  <si>
    <t>PE - CARPINA</t>
  </si>
  <si>
    <t>03.078.786/0001-58 INSTITUTO DE PREVIDENCIA DOS SERVIDORES DO MUNICÍPIO DE CARPINA</t>
  </si>
  <si>
    <t>PE - CARUARU</t>
  </si>
  <si>
    <t>08.861.577/0001-08 CARUARUPREV</t>
  </si>
  <si>
    <t>PE - CHA GRANDE</t>
  </si>
  <si>
    <t>07.811.658/0001-22 INSTITUTO DE PREVIDENCIA DOS SERVIDORES MUNICIPAIS DE CHÃ GRANDE</t>
  </si>
  <si>
    <t>PE - CONDADO</t>
  </si>
  <si>
    <t>05.864.543/0001-70 FUNDO PREVIDENCIARIO DO MUNICIPIO DE CONDADO</t>
  </si>
  <si>
    <t>PE - CORTES</t>
  </si>
  <si>
    <t>07.969.857/0001-63 INSTITUTO DE PREVIDENCIA SOCIAL DE CORTES</t>
  </si>
  <si>
    <t>PE - CUMARU</t>
  </si>
  <si>
    <t>09.519.099/0001-07 INSTITUTO DE PREVIDÊNCIA DOS SERVIDORES MUNICIPAIS DE CUMARU</t>
  </si>
  <si>
    <t>PE - CUSTODIA</t>
  </si>
  <si>
    <t>05.974.874/0001-63 INSTITUTO DE PREVIDÊNCIA DOS SERVIDORES PÚBLICOS DO MUNICÍ DE CUSTÓDIA</t>
  </si>
  <si>
    <t>PE - FEIRA NOVA</t>
  </si>
  <si>
    <t>14.929.918/0001-24 INSTITUTO DE PREVIDÊNCIA DE FEIRA NOVA</t>
  </si>
  <si>
    <t>PE - FERREIROS</t>
  </si>
  <si>
    <t>05.330.706/0001-35 FUNDO PREVIDENCIÁRIO DO MUNICÍPIO DE FERREIROS</t>
  </si>
  <si>
    <t>PE - GARANHUNS</t>
  </si>
  <si>
    <t>04.664.996/0001-90 INSTITUTO DE PREV DOS SERV PUBLICOS DE GARANHUNS</t>
  </si>
  <si>
    <t>PE - GRAVATA</t>
  </si>
  <si>
    <t>07.183.448/0001-37 INSTITUTO DE PREVIDÊNCIA DOS SERVIDORES MUNICIPAIS DE GRAVATÁ</t>
  </si>
  <si>
    <t>PE - IATI</t>
  </si>
  <si>
    <t>05.766.861/0001-07 INSTITUTO DE PREVIDENCIA DO MUNICIPIO DE IATI</t>
  </si>
  <si>
    <t>PE - IGARASSU</t>
  </si>
  <si>
    <t>*06.234.755/0001-37 IGARASSU PREVIDENCIA</t>
  </si>
  <si>
    <t>PE - INGAZEIRA</t>
  </si>
  <si>
    <t>09.493.399/0001-64 INSTITUTO DE PREVIDÊNCIA MUNICIPAL DA INGAZEIRA</t>
  </si>
  <si>
    <t>PE - IPOJUCA</t>
  </si>
  <si>
    <t>05.364.629/0001-34 FUNDO PREVIDENCIÁRIO DO MUNICÍPIO DE IPOJUCA</t>
  </si>
  <si>
    <t>PE - ITAPETIM</t>
  </si>
  <si>
    <t>08.286.381/0001-29 INSTITUTO PREVIDENCIARIO DE ITAPETIM</t>
  </si>
  <si>
    <t>PE - JABOATAO DOS GUARARAPES</t>
  </si>
  <si>
    <t>04.811.561/0001-21 INSTITUTO DE PREV DOS SERV PÚBL DO MUNIC DE JABOATÃO DOS GUARARAPES</t>
  </si>
  <si>
    <t>PE - JOAO ALFREDO</t>
  </si>
  <si>
    <t>07.616.244/0001-42 FUNDO MUNICIPAL DE APOSENTADORIA E PENSÕES DE JOÃO ALFREDO</t>
  </si>
  <si>
    <t>PE - LAGOA DO CARRO</t>
  </si>
  <si>
    <t>05.018.469/0001-71 INSTITUTO DE PREVIDÊNCIA DOS SERVIDORES PÚBLICOS DE LAGOA DO CARRO</t>
  </si>
  <si>
    <t>PE - LAJEDO</t>
  </si>
  <si>
    <t>06.303.296/0001-04 INSTITUTO DE PREVIDENCIA DOS SERVIDORES MUNICIPAIS DE LAJEDO</t>
  </si>
  <si>
    <t>PE - MACAPARANA</t>
  </si>
  <si>
    <t>04.247.932/0001-94 FUNDO PREVIDENCIARIO DO MUNICIPIO DE MACAPARANA</t>
  </si>
  <si>
    <t>PE - MACHADOS</t>
  </si>
  <si>
    <t>08.660.689/0001-92 REGIME PROPRIO DE PREVIDENCIA SOCIAL DO MUNICIPIO DE MACHADOS</t>
  </si>
  <si>
    <t>PE - MORENO</t>
  </si>
  <si>
    <t>07.870.386/0001-31 FUNDO PREVIDENCIARIO DO MUNICIPIO DE MORENO</t>
  </si>
  <si>
    <t>PE - OLINDA</t>
  </si>
  <si>
    <t>10.554.276/0001-75 FUNDO DE PREVIDENCIA SOCIAL DO MUNICIPIO DE OLINDA</t>
  </si>
  <si>
    <t>PE - PANELAS</t>
  </si>
  <si>
    <t>08.811.496/0001-95 INSTITUTO DE PREVIDENCIA DOS SERVIDORES MUNICIPAIS DE PANELAS</t>
  </si>
  <si>
    <t>PE - PARANATAMA</t>
  </si>
  <si>
    <t>10.329.226/0001-94 INSTITUTO DE PREVIDENCIA DOS SERVIDORES MUNICIPAIS DE PARANATAMA</t>
  </si>
  <si>
    <t>PE - PAULISTA</t>
  </si>
  <si>
    <t>07.010.511/0001-33 INSTITUTO DE PREVIDÊNCIA SOCIAL DO MUNICÍPIO DE PAULISTA</t>
  </si>
  <si>
    <t>PE - POMBOS</t>
  </si>
  <si>
    <t>07.080.825/0001-02 INSTITUTO DE PREVIDÊNCIA DOS SERVIDORES MUNICIPAIS DE POMBOS</t>
  </si>
  <si>
    <t>PE - RECIFE</t>
  </si>
  <si>
    <t>05.244.336/0001-13 AUTARQUIA MUNICIPAL DE PREVIDENCIA E ASSISTENCIA A SAUDE DOS SERVIDORE</t>
  </si>
  <si>
    <t>PE - RIACHO DAS ALMAS</t>
  </si>
  <si>
    <t>05.465.696/0001-45 AUTARQUIA DA PREVIDENCIA SOCIAL</t>
  </si>
  <si>
    <t>PE - RIBEIRAO</t>
  </si>
  <si>
    <t>*05.486.834/0001-72 FUNDO DE PREVID SOCIAL DO MUNICIP DE RIBEIRAO DO ESTADO DE PERNAMBUCO</t>
  </si>
  <si>
    <t>PE - SAO BENEDITO DO SUL</t>
  </si>
  <si>
    <t>08.034.664/0001-83 INSTITUTO DE PREVIDÊNCIA DOS SERVIDO MUNICIPAIS DE SAO BENEDITO DO SUL</t>
  </si>
  <si>
    <t>PE - SAO BENTO DO UNA</t>
  </si>
  <si>
    <t>05.353.839/0001-27 INSTITUTO DE PREVIDÊNCIA DOS SERVIDORES PÚB DO MUN DE SÃO BENTO DO UNA</t>
  </si>
  <si>
    <t>PE - SAO JOSE DO EGITO</t>
  </si>
  <si>
    <t>04.902.032/0001-33 FUNDO PREVIDENCIÁRIO DO MUNICÍPIO DE SÃO JOSÉ DO EGITO</t>
  </si>
  <si>
    <t>PE - SAO VICENTE FERRER</t>
  </si>
  <si>
    <t>06.265.282/0001-35 INSTITUTO DE PREVIDÊNCIA DOS SERVIDORES MUNICIPA DE SÃO VICENTE FERRER</t>
  </si>
  <si>
    <t>PE - SOLIDAO</t>
  </si>
  <si>
    <t>04.524.700/0001-36 FUNDO PREVIDENCIARIO DO MUNICIPIO DE SOLIDAO</t>
  </si>
  <si>
    <t>PE - TIMBAUBA</t>
  </si>
  <si>
    <t>04.857.891/0001-58 FUNDO PREVIDENCIARIO DO MUNICIPIO DE TIMBAUBA</t>
  </si>
  <si>
    <t>PE - TRIUNFO</t>
  </si>
  <si>
    <t>04.783.285/0001-35 INSTITUTO DE PREVIDENCIA DOS SERVIDORES DO MUNICIPIO DE TRIUNFO</t>
  </si>
  <si>
    <t>PE - VENTUROSA</t>
  </si>
  <si>
    <t>08.078.217/0001-26 INSTITUTO DE PREVIDÊNCIA DOS SERVIDORES MUNICIPAIS DE VENTUROSA</t>
  </si>
  <si>
    <t>PE - VERTENTE DO LERIO</t>
  </si>
  <si>
    <t>*05.634.455/0001-82 INSTITUTO DE PREVIDÊNCIA DO MUNICÍPIO DE VERTENTE DO LÉRIO</t>
  </si>
  <si>
    <t>PE - VICENCIA</t>
  </si>
  <si>
    <t>07.521.710/0001-06 FUNDO PREVIDENCIARIO DO MUNICIPIO DE VICENCIA</t>
  </si>
  <si>
    <t>PI - AGRICOLANDIA</t>
  </si>
  <si>
    <t>*19.168.560/0001-88 FUNDO PREVIDENCIÁRIO DO MUNICÍPIO DE AGRICOLÂNDIA</t>
  </si>
  <si>
    <t>PI - AGUA BRANCA</t>
  </si>
  <si>
    <t>07.667.361/0001-35 FUNDO PREVIDENCIÁRIO DO MUNICÍPIO DE ÁGUA BRANCA</t>
  </si>
  <si>
    <t>PI - ALEGRETE DO PIAUI</t>
  </si>
  <si>
    <t>05.645.057/0001-61 FUNDO PREVIDENCIARIO DO MUNICIPIO DE ALEGRETE DO PIAUI</t>
  </si>
  <si>
    <t>PI - ALTOS</t>
  </si>
  <si>
    <t>14.913.154/0001-89 INSTITUTO DE PREVIDÊNCIA DOS SERVIDORES DO MUNICÍPIO DE ALTOS</t>
  </si>
  <si>
    <t>PI - ANGICAL DO PIAUI</t>
  </si>
  <si>
    <t>08.575.002/0001-10 FUNDO PREVIDENCIÁRIO DO MUNICÍPIO DE ANGICAL DO PIAUÍ</t>
  </si>
  <si>
    <t>PI - ANTONIO ALMEIDA</t>
  </si>
  <si>
    <t>07.824.555/0001-05 FUNDO PREVIDENCIARIO DO MUNICIPIO DE ANTONIO ALMEIDA</t>
  </si>
  <si>
    <t>PI - AROAZES</t>
  </si>
  <si>
    <t>22.681.736/0001-05 FUNDO PREVIDENCIÁRIO DO MUNICÍPIO DE AROAZES</t>
  </si>
  <si>
    <t>PI - BOM JESUS</t>
  </si>
  <si>
    <t>11.026.106/0001-80 FUNDO PREVIDENCIARIO DO MUNICIPIO DE BOM JESUS</t>
  </si>
  <si>
    <t>PI - BOM PRINCIPIO DO PIAUI</t>
  </si>
  <si>
    <t>21.060.936/0001-88 FUNDO PREVIDENCIÁRIO DO MUNICÍPIO DE BOM PRINCÍPIO DO PIAUÍ</t>
  </si>
  <si>
    <t>PI - BOQUEIRAO DO PIAUI</t>
  </si>
  <si>
    <t>20.547.208/0001-32 INSTITUTO DE PREVIDÊNCIA DO MUNICÍPIO DE BOQUEIRÃO</t>
  </si>
  <si>
    <t>PI - CAJAZEIRAS DO PIAUI</t>
  </si>
  <si>
    <t>21.948.346/0001-96 INSTITUTO DE PREVIDÊNCIA DO MUNICÍPIO DE CAJAZEIRAS DO PIAUÍ</t>
  </si>
  <si>
    <t>PI - CAXINGO</t>
  </si>
  <si>
    <t>21.724.866/0001-15 FUNDO PREVIDENCIÁRIO DO MUNICÍPIO DE CAXINGÓ</t>
  </si>
  <si>
    <t>PI - COLONIA DO GURGUEIA</t>
  </si>
  <si>
    <t>11.657.742/0001-00 FUNDO PREVIDENCIÁRIO DO MUNICIPIO DE COLONIA DO GURGUEIA</t>
  </si>
  <si>
    <t>PI - CORRENTE</t>
  </si>
  <si>
    <t>11.580.245/0001-51 FUNDO PREVIDENCIARIO DO MUNICIPIO DE CORRENTE</t>
  </si>
  <si>
    <t>PI - DEMERVAL LOBAO</t>
  </si>
  <si>
    <t>23.598.088/0001-90 FUNDO PREVIDENCIÁRIO DO MUNICÍPIO DE DEMERVAL LOBÃO</t>
  </si>
  <si>
    <t>PI - FLORIANO</t>
  </si>
  <si>
    <t>06.129.081/0001-00 FUNDO PREVIDENCIARIO DO MUNICIPIO DE FLORIANO</t>
  </si>
  <si>
    <t>PI - FRANCISCO SANTOS</t>
  </si>
  <si>
    <t>11.517.470/0001-43 FUNDO PREVIENCIARIO DO MUNICIPIO DE FANCISCO SANTOS</t>
  </si>
  <si>
    <t>PI - HUGO NAPOLEAO</t>
  </si>
  <si>
    <t>22.635.344/0001-00 FUNDO PREVIDENCIÁRIO DO MUNICÍPIO DE HUGO NAPOLEÃO</t>
  </si>
  <si>
    <t>PI - ITAINOPOLIS</t>
  </si>
  <si>
    <t>06.180.797/0001-32 FUNDO MUNICIPAL DE PREVIDENCIA SOCIAL DOS SERVIDORES DE ITAINOPOLIS</t>
  </si>
  <si>
    <t>PI - JAICOS</t>
  </si>
  <si>
    <t>05.654.619/0001-33 FUNDO PREVIDENCIARIO DO MUNICIPIO DE JAICOS</t>
  </si>
  <si>
    <t>PI - JOAQUIM PIRES</t>
  </si>
  <si>
    <t>*19.544.610/0001-84 FUNDO DE PREVIDÊNCIA SOCIAL DO MUNICÍPIO DE JOAQUIM PIRES</t>
  </si>
  <si>
    <t>PI - JOSE DE FREITAS</t>
  </si>
  <si>
    <t>05.656.019/0001-04 FUNDO PREVIDENCIÁRIO DO MUNICÍPIO DE JOSÉ DE FREITAS</t>
  </si>
  <si>
    <t>PI - JUAZEIRO DO PIAUI</t>
  </si>
  <si>
    <t>18.418.747/0001-20 FUND DE PREV SOC DO REG PRÓP DE PREV SOC DO MUN DE JUAZEIRO DO PIAUÍ</t>
  </si>
  <si>
    <t>PI - JUREMA</t>
  </si>
  <si>
    <t>10.897.152/0001-92 FUNDO PREVIDENCIÁRIO DO MUNICÍPIO DE JUREMA</t>
  </si>
  <si>
    <t>PI - LAGOA ALEGRE</t>
  </si>
  <si>
    <t>04.790.005/0001-16 FUNDO DE SEGURIDADE DO SERVIDOR PÚBLICO DE LAGOA ALEGRE</t>
  </si>
  <si>
    <t>PI - LANDRI SALES</t>
  </si>
  <si>
    <t>19.431.374/0001-90 FUNDO PREVIDENCIÁRIO DO MUNICÍPIO DE LANDRI SALES</t>
  </si>
  <si>
    <t>PI - LUIS CORREIA</t>
  </si>
  <si>
    <t>*06.191.371/0001-84 FUNDO PREVIDENCIARIO MUNICIPAL DE LUIS CORREIA</t>
  </si>
  <si>
    <t>PI - NOVO ORIENTE DO PIAUI</t>
  </si>
  <si>
    <t>17.548.604/0001-70 FUNDO PREVIDENCIÁRIO DO MUNICÍPIO DE NOVO ORIENTE DO PIAUÍ</t>
  </si>
  <si>
    <t>PI - PARNAIBA</t>
  </si>
  <si>
    <t>12.941.961/0001-80 INSTITUTO DE PREVIDENCIA E ASSISTENCIA DOS SERV DO MUN DE PARNAIBA</t>
  </si>
  <si>
    <t>PI - PEDRO II</t>
  </si>
  <si>
    <t>15.237.479/0001-51 FUNDO PREVIDENCIÁRIO DO MUNICÍPIO DE PEDRO II</t>
  </si>
  <si>
    <t>PI - PICOS</t>
  </si>
  <si>
    <t>08.002.970/0001-38 FUNDO PREVIDENCIARIO DO MUNICIPIO DE PICOS</t>
  </si>
  <si>
    <t>PI - PIMENTEIRAS</t>
  </si>
  <si>
    <t>20.251.792/0001-84 FUNDO PREVIDENCIÁRIO DO MUNICÍPIO DE PIMENTEIRAS</t>
  </si>
  <si>
    <t>PI - PIRIPIRI</t>
  </si>
  <si>
    <t>14.732.391/0001-43 INSTITUTO DE PREVIDÊNCIA MUNICIPAL DE PIRIPIRI</t>
  </si>
  <si>
    <t>PI - REDENCAO DO GURGUEIA</t>
  </si>
  <si>
    <t>24.646.117/0001-05 FUNDO PREVIDENCIÁRIO DO MUNICÍPIO DE REDENÇÃO DO GURGUÉIA</t>
  </si>
  <si>
    <t>PI - REGENERACAO</t>
  </si>
  <si>
    <t>06.023.593/0001-98 FUNDO PREVIDENCIARIO DO MUNICIPIO DE REGENERACAO</t>
  </si>
  <si>
    <t>PI - SANTO ANTONIO DOS MILAGRES</t>
  </si>
  <si>
    <t>20.356.100/0001-62 FUNDO PREVIDENCIÁRIO DO MUNICÍPIO DE SANTO ANTÔNIO DOS MILAGRES</t>
  </si>
  <si>
    <t>PI - SAO FRANCISCO DO PIAUI</t>
  </si>
  <si>
    <t>25.316.695/0001-46 INSTITUTO DE PREVIDÊNCIA DO MUNICÍPIO DE SÃO FRANCISCO DO PIAUÍ</t>
  </si>
  <si>
    <t>PI - SAO GONCALO DO PIAUI</t>
  </si>
  <si>
    <t>19.364.870/0001-78 FUNDO PREVIDENCIÁRIO DO MUNICÍPIO DE SÃO GONÇALO DO PIAUÍ</t>
  </si>
  <si>
    <t>PI - SAO JOAO DO PIAUI</t>
  </si>
  <si>
    <t>20.065.057/0001-86 FUNDO PREVIDENCIÁRIO DO MUNICÍPIO DE SÃO JOÃO DO PIAUÍ</t>
  </si>
  <si>
    <t>PI - TERESINA</t>
  </si>
  <si>
    <t>41.256.744/0001-59 INSTITUTO DE PREVIDENCIA DOS SERVIDORES DO MUNICIPIO DE TERESINA</t>
  </si>
  <si>
    <t>PI - UNIAO</t>
  </si>
  <si>
    <t>08.598.892/0001-86 INSTITUTO DE BENEFÍCIOS E ASSISTENCIAS AOS SERVID MUNICIPAIS DE UNIAO</t>
  </si>
  <si>
    <t>PI - VERA MENDES</t>
  </si>
  <si>
    <t>06.318.746/0001-24 FUNDO PREVIDENCIÁRIO DE VERA MENDES</t>
  </si>
  <si>
    <t>PI - VILA NOVA DO PIAUI</t>
  </si>
  <si>
    <t>21.970.360/0001-96 FUNDO PREVIDENCIÁRIO DE VILA NOVA DO PIAUÍ</t>
  </si>
  <si>
    <t>PR - ALMIRANTE TAMANDARE</t>
  </si>
  <si>
    <t>05.093.137/0001-51 INSTITUTO DE PREVIDÊNCIA DO MUNICÍPIO DE ALMIRANTE TAMANDARÉ</t>
  </si>
  <si>
    <t>PR - ALTAMIRA DO PARANA</t>
  </si>
  <si>
    <t>04.834.076/0001-73 INST DE PREV SOCIAL DOS SERV PUBL DO MUNICIPIO DE ALTAMIRA DO PARANA</t>
  </si>
  <si>
    <t>PR - ALTO PARANA</t>
  </si>
  <si>
    <t>73.641.524/0001-35 FUNDO PREVIDENCIARIO MUNICIPAL DOS SERV PUBL MUNICIPIO DE ALTO PARANA</t>
  </si>
  <si>
    <t>PR - ALTONIA</t>
  </si>
  <si>
    <t>84.782.226/0001-81 FUNDO DE APOSENTADORIA E PENSOES DOS SERV PUBL DO MUNICIPIO DE ALTONIA</t>
  </si>
  <si>
    <t>PR - ANDIRA</t>
  </si>
  <si>
    <t>04.752.073/0001-90 FUNDO DE PREVIDENCIA SOCIAL DOS SERV PUBLICOS MUNICIPAIS DE ANDIRA</t>
  </si>
  <si>
    <t>PR - ARAPONGAS</t>
  </si>
  <si>
    <t>07.890.935/0001-30 INSTITUTO DE PREV PENSOES E APOSENT DOS SERV DE ARAPONGAS</t>
  </si>
  <si>
    <t>PR - ARAPOTI</t>
  </si>
  <si>
    <t>05.493.720/0001-50 INSTITUTO DE PREVIDENCIA DOS SERVIDORES MUNICIPAIS DE ARAPOTI</t>
  </si>
  <si>
    <t>PR - ARAUCARIA</t>
  </si>
  <si>
    <t>04.102.170/0001-38 FUNDO DE PREVIDENCIA MUNICIPAL DE ARAUCARIA</t>
  </si>
  <si>
    <t>PR - BARRACAO</t>
  </si>
  <si>
    <t>07.703.928/0001-81 FUNDO MUNICIPAL DE PREVIDÊNCIA DE BARRACAO</t>
  </si>
  <si>
    <t>PR - BOA ESPERANCA</t>
  </si>
  <si>
    <t>08.883.009/0001-08 INSTITUTO DE PREVIDÊNCIA DOS SERVIDORES PÚBLICOS DE BOA ESPERANÇA</t>
  </si>
  <si>
    <t>PR - BOA VENTURA DE SAO ROQUE</t>
  </si>
  <si>
    <t>04.337.607/0001-12 REG PROPRIO DE PREV SOCIAL DO MUNICIPIO DE BOA VENTURA DE SAO ROQUE</t>
  </si>
  <si>
    <t>PR - CAFELANDIA</t>
  </si>
  <si>
    <t>09.166.107/0001-89 FUNDO DE PREVIDENCIA DOS SERVIDORES MUNICIPAIS DE CAFELANDIA</t>
  </si>
  <si>
    <t>PR - CAMBE</t>
  </si>
  <si>
    <t>20.237.599/0001-99 AUTARQUIA MUNICIPAL DE PREVIDÊN SOCIAL DOS SERV PÚBLIC DO MUN DE CAMBÉ</t>
  </si>
  <si>
    <t>PR - CAMPINA GRANDE DO SUL</t>
  </si>
  <si>
    <t>73.230.450/0001-44 PREVIDÊNCIA SOCIAL DO MUNICÍPIO DE CAMPINA GRANDE DO SUL</t>
  </si>
  <si>
    <t>PR - CAMPO BONITO</t>
  </si>
  <si>
    <t>09.541.789/0001-62 FUNDO DE PREVIDENCIA DO MUNICIPIO DE CAMPO BONITO</t>
  </si>
  <si>
    <t>PR - CAMPO LARGO</t>
  </si>
  <si>
    <t>05.067.274/0001-11 INSTITUTO DE APOSENTADORIAS E PENSOES DE CAMPO LARGO</t>
  </si>
  <si>
    <t>PR - CAMPO MOURAO</t>
  </si>
  <si>
    <t>80.900.699/0001-85 PREVIDÊNCIA SOCIAL DOS SERVIDORES PÚBLICOS DO MUNICÍPI DE CAMPO MOURÃO</t>
  </si>
  <si>
    <t>PR - CANTAGALO</t>
  </si>
  <si>
    <t>11.269.152/0001-00 INSTITUTO DE PREVIDENCIA DOS SERVIDORES PUBL DO MUNICIPIO DE CANTAGALO</t>
  </si>
  <si>
    <t>PR - CASCAVEL</t>
  </si>
  <si>
    <t>81.269.169/0001-43 INSTITUTO DE PREVIDÊNCIA DOS SERVIDORES PÚBLICOS DO MUNICÍ DE CASCAVEL</t>
  </si>
  <si>
    <t>PR - CATANDUVAS</t>
  </si>
  <si>
    <t>*07.150.817/0001-95 PREVIDENCIA SOCIAL DOS SERVIDORES PUBLICOS DO MUNIC DE CATANDUVAS</t>
  </si>
  <si>
    <t>PR - CERRO AZUL</t>
  </si>
  <si>
    <t>08.927.997/0001-31 INSTITUTO PREVIDENCIÁRIO MUNICIPAL DE CERRO AZUL</t>
  </si>
  <si>
    <t>PR - CEU AZUL</t>
  </si>
  <si>
    <t>76.206.473/0001-01 MUNICÍPIO DE CÉU AZUL</t>
  </si>
  <si>
    <t>PR - CHOPINZINHO</t>
  </si>
  <si>
    <t>27.188.003/0001-57 FUNDO DE PREVIDÊNC SOCIAL DOS SERVID PÚBLIC DO MUNICÍP DE CHOPINZINHO</t>
  </si>
  <si>
    <t>PR - CIANORTE</t>
  </si>
  <si>
    <t>80.909.245/0001-75 CAIXA DE APOSENTADORIA E PENSÕES DOS SERVI PUBLIC DO MUNIC DE CIANORTE</t>
  </si>
  <si>
    <t>PR - COLOMBO</t>
  </si>
  <si>
    <t>08.434.306/0001-68 PREVIDENCIA DOS SERVIDORES PÚBLICOS MUNICIPAIS DE COLOMBO</t>
  </si>
  <si>
    <t>PR - COLORADO</t>
  </si>
  <si>
    <t>04.886.077/0001-61 INSTITUTO DE PREVIDENCIA DOS SERV PUBL DO MUNICIPIO DE COLORADO</t>
  </si>
  <si>
    <t>PR - CORBELIA</t>
  </si>
  <si>
    <t>95.594.545/0001-80 CAIXA DE PREVIDENCIA DOS SERVIDORES PUB CIVIS DO MUNICIPIO DE CORBELIA</t>
  </si>
  <si>
    <t>PR - CRUZEIRO DO OESTE</t>
  </si>
  <si>
    <t>76.381.854/0001-27 PREFEITURA MUNICIPAL DE CRUZEIRO DO OESTE</t>
  </si>
  <si>
    <t>PR - CURITIBA</t>
  </si>
  <si>
    <t>76.608.736/0001-09 INSTITUTO DE PREVIDENCIA DOS SERVIDORES DO MUNICIPIO DE CURITIBA</t>
  </si>
  <si>
    <t>PR - FAZENDA RIO GRANDE</t>
  </si>
  <si>
    <t>05.145.721/0001-03 INSTITUTO DE PREVIDENCIA MUNICIPAL DE FAZENDA RIO GRANDE</t>
  </si>
  <si>
    <t>PR - FERNANDES PINHEIRO</t>
  </si>
  <si>
    <t>02.318.953/0001-28 FUNDO MUNICIPAL DE ASSISTÊNCIA E PREVIDÊNCIA FERNANDES PINHEIRO</t>
  </si>
  <si>
    <t>PR - FLORESTA</t>
  </si>
  <si>
    <t>14.880.042/0001-79 FUNDO DE PENSAO E APOSENTADORIA DOS SERVIDORES PUBLICOS DE FLORESTA</t>
  </si>
  <si>
    <t>PR - FLORIDA</t>
  </si>
  <si>
    <t>13.489.999/0001-26 FUNDO DE PREVID SOCIAL DOS SERVIDORES PÚBLICOS DO MUNICÍPIO DE FLÓRIDA</t>
  </si>
  <si>
    <t>PR - FOZ DO IGUACU</t>
  </si>
  <si>
    <t>08.322.648/0001-96 FOZ PREVIDENCIA</t>
  </si>
  <si>
    <t>PR - FRANCISCO BELTRAO</t>
  </si>
  <si>
    <t>04.261.480/0001-03 PREVIDENCIA SOCIAL DOS SERVID PUBLIC DO MUNICIPIO DE FRANCISCO BELTRAO</t>
  </si>
  <si>
    <t>PR - GODOY MOREIRA</t>
  </si>
  <si>
    <t>05.038.747/0001-52 INST DE PREVIDENCIA DO MUNICIPIO DE GODOY MOREIRA</t>
  </si>
  <si>
    <t>PR - GUARANIACU</t>
  </si>
  <si>
    <t>04.886.373/0001-62 FUNDO DE PREVIDÊNCIA DO MUNICÍPIO DE GUARANIAÇU</t>
  </si>
  <si>
    <t>PR - GUARAPUAVA</t>
  </si>
  <si>
    <t>04.916.685/0001-71 INSTITUTO DE PREVIDENCIA DOS SERV PUBL DO MUNICIPIO DE GUARAPUAVA</t>
  </si>
  <si>
    <t>PR - GUARATUBA</t>
  </si>
  <si>
    <t>07.046.712/0001-90 GUARAPREV</t>
  </si>
  <si>
    <t>PR - IBAITI</t>
  </si>
  <si>
    <t>04.919.126/0001-15 INSTITUTO DE PREVIDENCIA DOS SERV PUBL DO MUNIC DE IBAITI</t>
  </si>
  <si>
    <t>PR - IBIPORA</t>
  </si>
  <si>
    <t>04.851.923/0001-08 INSTITUTO DE PREVIDÊNCIA DE IBIPORÃ</t>
  </si>
  <si>
    <t>PR - IMBITUVA</t>
  </si>
  <si>
    <t>07.795.416/0001-92 FUNDO DE PREVIDÊNCIA MUNICIPAL DE IMBITUVA</t>
  </si>
  <si>
    <t>PR - INACIO MARTINS</t>
  </si>
  <si>
    <t>06.074.903/0001-01 INST DE PREVIDENCIA DOS SERVIDORES PUBLICOS DE INACIO MARTINS</t>
  </si>
  <si>
    <t>PR - IRATI</t>
  </si>
  <si>
    <t>04.525.731/0001-01 CAIXA DE APOSENTADORIA E PENSAO DOS SERVIDORES MUNICIPAIS DE IRATI</t>
  </si>
  <si>
    <t>PR - IRETAMA</t>
  </si>
  <si>
    <t>01.404.335/0001-38 PREVIDÊNCIA SOCIAL DOS SERVIDORES PÚBLICOS DO MUNICÍPIO DE IRETAMA</t>
  </si>
  <si>
    <t>PR - IVAI</t>
  </si>
  <si>
    <t>76.175.918/0001-33 MUNICIPIO DE IVAI</t>
  </si>
  <si>
    <t>PR - IVATUBA</t>
  </si>
  <si>
    <t>06.173.433/0001-25 FUNDO DE PREVIDENCIA MUNICIPAL DE IVATUBA</t>
  </si>
  <si>
    <t>PR - JABOTI</t>
  </si>
  <si>
    <t>04.993.852/0001-88 INSTITUTO DE PREVIDENCIA DOS SERVIDORES PUBLICOSDO MUNICIPIO DE JABOTI</t>
  </si>
  <si>
    <t>PR - JANDAIA DO SUL</t>
  </si>
  <si>
    <t>05.541.129/0001-20 INSTITUTO DE PREVIDENCIA DOS SERV PUB DO MUNICIPIO DE JANDAIA DO SUL</t>
  </si>
  <si>
    <t>PR - JANIOPOLIS</t>
  </si>
  <si>
    <t>01.603.367/0001-62 FUNDO DE PENSAP DOS SERVIDORES MUNICIPAIS DE JANIOPOLIS</t>
  </si>
  <si>
    <t>PR - JAPURA</t>
  </si>
  <si>
    <t>05.220.745/0001-80 INSTITUTO DE PREVIDENCIA DOS SERVIDORES PUBLICOS DO MUNICIPIO JAPURA</t>
  </si>
  <si>
    <t>PR - JATAIZINHO</t>
  </si>
  <si>
    <t>05.281.320/0001-80 INST DE PREV DOS SERVIDORES PUBLICOS DO MUNICIPIO DE JATAIZINHO</t>
  </si>
  <si>
    <t>PR - JUSSARA</t>
  </si>
  <si>
    <t>01.048.489/0001-34 INSTITUTO DE PREVIDENCIA DOS SERVIDORES PUBLICOS DE JUSSARA</t>
  </si>
  <si>
    <t>PR - LAPA</t>
  </si>
  <si>
    <t>04.809.888/0001-69 INSTITUTO DE PREVIDENCIA DOS SERVIDORES PUBLICOS DO MUNICIPIO DE LAPA</t>
  </si>
  <si>
    <t>PR - LARANJEIRAS DO SUL</t>
  </si>
  <si>
    <t>04.958.548/0001-08 INSTITUTO DE PREV DOS SERVIDORES PUB DO MUNIC DE LARANJEIRAS DO SUL</t>
  </si>
  <si>
    <t>PR - LOANDA</t>
  </si>
  <si>
    <t>84.784.511/0001-31 SOCIEDADE PREVIDENCIARIA MUNICIPAL DE LOANDA</t>
  </si>
  <si>
    <t>PR - LOBATO</t>
  </si>
  <si>
    <t>09.145.493/0001-22 INSTITUTO DE SEGURIDADE SOCIAL DO MUNICIPIO DE LOBATO</t>
  </si>
  <si>
    <t>PR - LONDRINA</t>
  </si>
  <si>
    <t>12.674.690/0001-43 FUNDO DE PREVIDÊNCIA SOCIAL DOS SERVIDORES MUNICIPAIS DE LONDRINA</t>
  </si>
  <si>
    <t>PR - MANDAGUACU</t>
  </si>
  <si>
    <t>85.449.932/0001-79 FUNDO DE PREVIDENCIA DOS SERVIDORES MUNICIPAIS DE MANDAGUAÇU</t>
  </si>
  <si>
    <t>PR - MANDIRITUBA</t>
  </si>
  <si>
    <t>04.256.615/0001-34 FUNDO DE PREV DOS SERV MUNIC DE MANDIRITUBA</t>
  </si>
  <si>
    <t>PR - MARIA HELENA</t>
  </si>
  <si>
    <t>72.540.594/0001-34 FUNDO DE PREVIDÊNCIA DO MUNICIPIO DE MARIA HELENA</t>
  </si>
  <si>
    <t>PR - MARIALVA</t>
  </si>
  <si>
    <t>00.844.979/0001-84 INSTITUTO DE PREVIDENCIA E ASSISTENCIA DO MUNICIPIO DE MARIALVA</t>
  </si>
  <si>
    <t>PR - MARILUZ</t>
  </si>
  <si>
    <t>05.478.149/0001-02 FUNDO MUNICIPAL DE PREVIDÊNCIA DOS SERVIDORES PUBLICOS DE MARILUZ</t>
  </si>
  <si>
    <t>PR - MARINGA</t>
  </si>
  <si>
    <t>78.074.804/0001-22 MARINGÁ PREVIDÊNCIA - PREVIDÊNC DOS SERVI PÚBLIC MUNICIPAIS DE MARINGÁ</t>
  </si>
  <si>
    <t>PR - MARIOPOLIS</t>
  </si>
  <si>
    <t>09.218.451/0001-74 FUNDO DE PREVIDÊNCIA DO MUNICÍPIO DE MARIÓPOLIS</t>
  </si>
  <si>
    <t>PR - MEDIANEIRA</t>
  </si>
  <si>
    <t>07.902.410/0001-77 INSTITUTO DE PREVIDÊNCIA DO MUNICIPIO DE MEDIANEIRA</t>
  </si>
  <si>
    <t>PR - MERCEDES</t>
  </si>
  <si>
    <t>95.719.373/0001-23 MERCEDES MUNICIPIO</t>
  </si>
  <si>
    <t>PR - MISSAL</t>
  </si>
  <si>
    <t>78.101.847/0001-50 MUNICIPIO DE MISSAL</t>
  </si>
  <si>
    <t>PR - MOREIRA SALES</t>
  </si>
  <si>
    <t>03.003.368/0001-00 FUNDO PREVIDENCIARIO MUNICIPAL DE MOREIRA SALES</t>
  </si>
  <si>
    <t>PR - NOVA AURORA</t>
  </si>
  <si>
    <t>09.251.848/0001-68 FUNDO DE PREVIDENCIA DE NOVA AURORA</t>
  </si>
  <si>
    <t>PR - NOVA ESPERANCA</t>
  </si>
  <si>
    <t>05.137.967/0001-33 INSTITUTO DE PREVIDENCIA DOS SERV PUBLICOS DO MUN DE NOVA ESPERANCA</t>
  </si>
  <si>
    <t>PR - NOVA PRATA DO IGUACU</t>
  </si>
  <si>
    <t>15.236.376/0001-77 FUNDO DE PREVIDENCIA SOCIAL DO MUNICIPIO DE NOVA PRATA DO IGUACU</t>
  </si>
  <si>
    <t>PR - NOVO ITACOLOMI</t>
  </si>
  <si>
    <t>05.695.730/0001-78 INSTITUTO DE PREVIDÊNC DOS SERVIDORES PÚBLI DO MUNIC DE NOVO ITACOLOMI</t>
  </si>
  <si>
    <t>PR - OURIZONA</t>
  </si>
  <si>
    <t>06.259.109/0001-24 FUNDO DE PREVIDENCIA MUNICIPAL DE OURIZONA</t>
  </si>
  <si>
    <t>PR - PALMEIRA</t>
  </si>
  <si>
    <t>07.681.157/0001-79 REGIME PRÓPRIO DE PREVIDÊNCIA SOCIAL</t>
  </si>
  <si>
    <t>PR - PALMITAL</t>
  </si>
  <si>
    <t>04.887.994/0001-60 PREVIDENCIA SOCIAL DOS SERVIDORES PÚBLICOS DO MUNICIPIO DE PALMITAL</t>
  </si>
  <si>
    <t>PR - PALOTINA</t>
  </si>
  <si>
    <t>00.084.514/0001-72 FUNDO DE PENSAO E APOSENTADORIA DOS SERVIDORES DE PALOTINA</t>
  </si>
  <si>
    <t>PR - PARANACITY</t>
  </si>
  <si>
    <t>08.683.905/0001-15 INSTITUTO DE PREVIDÊNCIA SOCIAL DO MUNICÍPIO DE PARANACITY</t>
  </si>
  <si>
    <t>PR - PARANAGUA</t>
  </si>
  <si>
    <t>08.542.807/0001-68 PARANAGUÁ PREVIDÊNCIA</t>
  </si>
  <si>
    <t>PR - PARANAVAI</t>
  </si>
  <si>
    <t>04.210.981/0001-52 PARANAVAÍ PREVIDÊNCIA</t>
  </si>
  <si>
    <t>PR - PATO BRAGADO</t>
  </si>
  <si>
    <t>95.719.472/0001-05 PATO BRAGADO MUNICIPIO</t>
  </si>
  <si>
    <t>PR - PEROLA</t>
  </si>
  <si>
    <t>03.331.336/0001-25 FUNDO DE APOSENTADORIA E PENSÕES DOS SERVIDORES PÚBLICOS DE PÉROLA</t>
  </si>
  <si>
    <t>PR - PINHAIS</t>
  </si>
  <si>
    <t>03.861.196/0001-05 PINHAIS PREVIDÊNCIA</t>
  </si>
  <si>
    <t>PR - PINHAO</t>
  </si>
  <si>
    <t>04.598.400/0001-00 FUNDO DE PREVIDENCIA MUNICIPAL DE PINHAO</t>
  </si>
  <si>
    <t>PR - PIRAQUARA</t>
  </si>
  <si>
    <t>08.696.728/0001-01 INSTITUTO DE PREVIDÊNCIA DO MUNICÍPIO DE PIRAQUARA</t>
  </si>
  <si>
    <t>PR - PITANGA</t>
  </si>
  <si>
    <t>04.907.070/0001-89 REGIME PRÓPRIO DE PREVIDÊNCIA SOCIAL DO MUNICÍPIO DE PITANGAA</t>
  </si>
  <si>
    <t>PR - PLANALTO</t>
  </si>
  <si>
    <t>02.188.778/0001-00 FUNDO DE PREVIDENCIA DO MUNICIPIO DE PLANALTO</t>
  </si>
  <si>
    <t>PR - PRUDENTOPOLIS</t>
  </si>
  <si>
    <t>07.966.651/0001-80 INSTITUTO DE PREVIDENCIA DE PRUDENTOPOLIS</t>
  </si>
  <si>
    <t>PR - REALEZA</t>
  </si>
  <si>
    <t>76.205.673/0001-40 REALEZA MUNICIPIO</t>
  </si>
  <si>
    <t>PR - RENASCENCA</t>
  </si>
  <si>
    <t>12.403.837/0001-60 FUNDO DE APOSENTADORIA E PENSOES</t>
  </si>
  <si>
    <t>PR - RIO AZUL</t>
  </si>
  <si>
    <t>11.468.330/0001-22 FUNDO DE PREVIDENCIA DO MUNICIPIO DE RIO AZUL</t>
  </si>
  <si>
    <t>PR - RIO BONITO DO IGUACU</t>
  </si>
  <si>
    <t>07.424.321/0001-62 FUNDO DE PREVIDENCIA DE RIO BONITO DO IGUACU</t>
  </si>
  <si>
    <t>PR - RIO NEGRO</t>
  </si>
  <si>
    <t>04.783.770/0001-09 INSTITUTO DE PREVIDENCIA SOCIAL DOS SERV PUBLIC DO MUNICI DE RIO NEGRO</t>
  </si>
  <si>
    <t>PR - ROLANDIA</t>
  </si>
  <si>
    <t>08.690.876/0001-19 ROLÂNDIA PREVIDÊNCIA</t>
  </si>
  <si>
    <t>PR - RONCADOR</t>
  </si>
  <si>
    <t>01.600.982/0001-15 FUNDO DE PREVIDENCIA DO MUNICIPIO DE RONCADOR</t>
  </si>
  <si>
    <t>PR - SANTA ISABEL DO IVAI</t>
  </si>
  <si>
    <t>*76.974.823/0001-80 SANTA ISABEL DO IVAI MUNICIPIO</t>
  </si>
  <si>
    <t>PR - SAO JOAO</t>
  </si>
  <si>
    <t>76.995.422/0001-06 SAO JOAO MUNICIPIO</t>
  </si>
  <si>
    <t>PR - SAO JORGE D OESTE</t>
  </si>
  <si>
    <t>76.995.380/0001-03 MUNICIPIO DE SAO JORGE D OESTE</t>
  </si>
  <si>
    <t>PR - SAO JORGE DO PATROCINIO</t>
  </si>
  <si>
    <t>00.604.063/0001-57 FUNDO DE PREVIDENCIA DO MUNICIPIO DE SAO JORGE DO PATROCINIO</t>
  </si>
  <si>
    <t>PR - SAO JOSE DOS PINHAIS</t>
  </si>
  <si>
    <t>07.784.999/0001-56 PREVIDÊNCIA SÃO JOSÉ</t>
  </si>
  <si>
    <t>PR - SAO MATEUS DO SUL</t>
  </si>
  <si>
    <t>09.292.485/0001-09 INSTITUTO DE PREVIDÊNCIA DE SÃO MATEUS DO SUL</t>
  </si>
  <si>
    <t>PR - SAO TOME</t>
  </si>
  <si>
    <t>04.958.376/0001-64 FUNDO DE PREVIDENCIA DO MUNICIPIO DE SAO TOME</t>
  </si>
  <si>
    <t>PR - SARANDI</t>
  </si>
  <si>
    <t>*73.310.153/0001-09 FUNDO DE PREVIDENCIA DOS SERVIDORES MUNICIPAIS DE SARANDI</t>
  </si>
  <si>
    <t>PR - TEIXEIRA SOARES</t>
  </si>
  <si>
    <t>02.096.844/0001-03 FUNDO MUNICIPAL DE ASSISTENCIA E PREVIDENCIA DE TEIXEIRA SOARES</t>
  </si>
  <si>
    <t>PR - TELEMACO BORBA</t>
  </si>
  <si>
    <t>01.017.786/0001-12 FUNDO PREVIDENCIÁRIO DO MUNICÍPIO DE TELÊMACO BORBA</t>
  </si>
  <si>
    <t>PR - TERRA BOA</t>
  </si>
  <si>
    <t>05.258.053/0001-20 FUNDO DE PREVIDENCIA SOCIAL DO MUNICIPIO DE TERRA BOA</t>
  </si>
  <si>
    <t>PR - TERRA RICA</t>
  </si>
  <si>
    <t>06.284.346/0001-45 FUNDO DE PREVIDÊNCIA SOCIAL DO MUNICÍPIO</t>
  </si>
  <si>
    <t>PR - TERRA ROXA</t>
  </si>
  <si>
    <t>00.830.215/0001-30 PREVIDÊNCIA SOCIAL DOS SERVIDORES PÚBLICOS DE TERRA ROXA</t>
  </si>
  <si>
    <t>PR - TIBAGI</t>
  </si>
  <si>
    <t>04.996.792/0001-57 INSTITUTO DE PREVIDÊNCIA DOS SERVIDORES PÚBLICO DO MUNICÍPIO DE TIBAGI</t>
  </si>
  <si>
    <t>PR - TOLEDO</t>
  </si>
  <si>
    <t>08.885.045/0001-00 FUNDO DE APOSENTADORIA E PENSOES DOS SERV PUBLICOS MUNICIPAI DE TOLEDO</t>
  </si>
  <si>
    <t>PR - UMUARAMA</t>
  </si>
  <si>
    <t>09.122.645/0001-71 FUNDO DE PREVIDÊNCIA MUNICIPAL DE UMUARAMA</t>
  </si>
  <si>
    <t>PR - UNIAO DA VITORIA</t>
  </si>
  <si>
    <t>15.228.530/0001-69 FUNDO P CUSTEIOS PREV DAS APOS E PENS DOS SERV PUB MUN DE UNIAO DA VIT</t>
  </si>
  <si>
    <t>PR - XAMBRE</t>
  </si>
  <si>
    <t>05.472.631/0001-27 FUNDO DE PREVIDENCIA DO MUNICIPIO DE XAMBRE</t>
  </si>
  <si>
    <t>RJ - ANGRA DOS REIS</t>
  </si>
  <si>
    <t>10.590.600/0001-00 INSTITUTO DE PREVIDENCIA SOCIAL DO MUNICIPIIO DE ANGRA DOS REIS</t>
  </si>
  <si>
    <t>RJ - BARRA DO PIRAI</t>
  </si>
  <si>
    <t>01.857.468/0001-60 FUNDO DE PREVIDÊNCIA DO MUNICÍPIO DE BARRA DO PIRAI</t>
  </si>
  <si>
    <t>RJ - BARRA MANSA</t>
  </si>
  <si>
    <t>*28.695.658/0001-84 MUNICIPIO DE BARRA MANSA</t>
  </si>
  <si>
    <t>RJ - BELFORD ROXO</t>
  </si>
  <si>
    <t>04.736.032/0001-00 INSTITUTO DE PREVIDENCIA DOS SERVIDORES PUBL MUNIC DE BELFORD ROXO</t>
  </si>
  <si>
    <t>RJ - BOM JARDIM</t>
  </si>
  <si>
    <t>04.539.825/0001-30 INSTITUTO DE PREVIDENCIA DOS SERV PUBLICOS DO MUNICIPIO DE BOM JARDIM</t>
  </si>
  <si>
    <t>RJ - CABO FRIO</t>
  </si>
  <si>
    <t>27.759.281/0001-17 INST DE BENEFICIOS E ASSIST AOS SERV MUNICIPAIS DE CABO FRIO</t>
  </si>
  <si>
    <t>RESIDUO: 17,68</t>
  </si>
  <si>
    <t>RJ - CAMPOS DOS GOYTACAZES</t>
  </si>
  <si>
    <t>03.388.502/0001-20 INSTITUTO DE PREVIDENCIA DOS SERV DO MUN DE CAMPOS DOS GOYTACAZES</t>
  </si>
  <si>
    <t>RJ - CANTAGALO</t>
  </si>
  <si>
    <t>00.902.907/0001-46 INSTITUTO DE PENSÃO E APOSENTADORIA MUNICIPAL</t>
  </si>
  <si>
    <t>RJ - CARMO</t>
  </si>
  <si>
    <t>07.810.523/0001-42 FUNDO ESPECIAL DE CUSTEIO DA PREVIDENCIA MUNICIPAL</t>
  </si>
  <si>
    <t>RJ - CONCEICAO DE MACABU</t>
  </si>
  <si>
    <t>36.576.106/0001-85 INSTITUTO DE PREV E ASSIST DOS SERVIDORES MUNIC DE CONCEIÇÃO DE MACABU</t>
  </si>
  <si>
    <t>RJ - DUAS BARRAS</t>
  </si>
  <si>
    <t>01.594.641/0001-84 INSTITUTO DE APOSENTADORIA E PENSOES DE DUAS BARRAS</t>
  </si>
  <si>
    <t>RJ - DUQUE DE CAXIAS</t>
  </si>
  <si>
    <t>28.453.066/0001-56 INSTITUTO DE PREVIDÊNC DOS SERVIDOR PÚBLIC DO MUNIC DE DUQUE DE CAXIAS</t>
  </si>
  <si>
    <t>RJ - IGUABA GRANDE</t>
  </si>
  <si>
    <t>02.524.947/0001-27 INSTITUTO DE ASSISTENCIA PREVIDENCIA E PENSOES DOS SERV MUNICIPAIS</t>
  </si>
  <si>
    <t>RJ - ITABORAI</t>
  </si>
  <si>
    <t>39.250.220/0001-09 INSTITUTO DE PREVIDENCIA E ASSIST DOS SERVIDORES DO MUNIC DE ITABORAI</t>
  </si>
  <si>
    <t>RJ - ITAGUAI</t>
  </si>
  <si>
    <t>04.764.158/0001-99 ITAPREVI</t>
  </si>
  <si>
    <t>RJ - ITATIAIA</t>
  </si>
  <si>
    <t>03.716.646/0001-68 INSTITUTO DE PREV DOS SERVIDORES PUBLICOS DO MUNICIPIO DE ITATIAIA</t>
  </si>
  <si>
    <t>RJ - MACAE</t>
  </si>
  <si>
    <t>03.567.964/0001-04 INSTITUTO DE PREVIDÊNCIA SOCIAL DO MUNICIPIO DE MACAÉ</t>
  </si>
  <si>
    <t>RJ - MANGARATIBA</t>
  </si>
  <si>
    <t>36.062.230/0001-22 PREVI MANGARATIBA</t>
  </si>
  <si>
    <t>RJ - MARICA</t>
  </si>
  <si>
    <t>39.511.530/0001-30 INSTITUTO DE SEGURIDADE SOCIAL DE MARICA</t>
  </si>
  <si>
    <t>RJ - MIGUEL PEREIRA</t>
  </si>
  <si>
    <t>24.222.677/0001-32 FUNDO DE APOSENTADORIAS E PENSÕES DO MUNICÍPIO DE MIGUEL PEREIRA</t>
  </si>
  <si>
    <t>RJ - NATIVIDADE</t>
  </si>
  <si>
    <t>01.709.035/0001-67 INSTITUTO DE PREVIDENCIA DOS SERVIDOR PUBLI DO MUNICIPIO DE NATIVIDADE</t>
  </si>
  <si>
    <t>RJ - NILOPOLIS</t>
  </si>
  <si>
    <t>04.939.180/0001-22 INSTITUTO DE BENEFICIOS E ASSISTENCIA AOS SERV DO MUNIC DE NILOPOLIS</t>
  </si>
  <si>
    <t>RJ - NITEROI</t>
  </si>
  <si>
    <t>28.543.098/0001-42 INSTITUTO DE BENEFICIOS E ASSIST SERVIDORES MUNICIPAIS DE NITEROI</t>
  </si>
  <si>
    <t>RJ - NOVA FRIBURGO</t>
  </si>
  <si>
    <t>07.032.277/0001-45 FUNDO DE PREVIDÊNCIA SOCIAL DE NOVA FRIBURGO</t>
  </si>
  <si>
    <t>RJ - NOVA IGUACU</t>
  </si>
  <si>
    <t>03.450.083/0001-09 INSTITUTO DE PREVIDENCIA DOS SERVIDORES MUNICIPAIS DE NOVA IGUACU</t>
  </si>
  <si>
    <t>RJ - PETROPOLIS</t>
  </si>
  <si>
    <t>31.157.589/0001-60 INSTITUTO DE PREVI E ASSIST SOC DO SERV PUB DO MUNICÍPIO DE PETRÓPOLIS</t>
  </si>
  <si>
    <t>RJ - PINHEIRAL</t>
  </si>
  <si>
    <t>05.507.038/0001-79 FUNDO DE PREVIDÊNCIA SOCIAL DO MUNICIPIO DE PINHEIRAL</t>
  </si>
  <si>
    <t>RJ - PIRAI</t>
  </si>
  <si>
    <t>13.560.304/0001-55 FUNDO DE PREVIDENCIA SOCIAL DO MUNICIPIO DE PIRAI</t>
  </si>
  <si>
    <t>RJ - PORCIUNCULA</t>
  </si>
  <si>
    <t>01.180.031/0001-34 CAIXA DE ASSISTENCIA PREVIDENCIA E PENSOES DOS SERV PUBL MUNIC</t>
  </si>
  <si>
    <t>RJ - RESENDE</t>
  </si>
  <si>
    <t>04.947.432/0001-65 INSTITUTO DE PREV DOS SERV PUB DO MUN DE RESENDE</t>
  </si>
  <si>
    <t>RJ - RIO CLARO</t>
  </si>
  <si>
    <t>17.568.727/0001-72 FUNDO DE PREVIDÊNCIA DO MUNICÍPIO DE RIO CLARO</t>
  </si>
  <si>
    <t>RJ - RIO DE JANEIRO (CAPITAL)</t>
  </si>
  <si>
    <t>04.888.330/0001-16 FUNDO ESPECIAL DE PREVIDENCIA DO MUNICIPIO DO RIO DE JANEIRO</t>
  </si>
  <si>
    <t>RJ - SANTA MARIA MADALENA</t>
  </si>
  <si>
    <t>28.645.760/0001-75 MUNICIPIO DE SANTA MARIA MADALENA</t>
  </si>
  <si>
    <t>RJ - SAO GONCALO</t>
  </si>
  <si>
    <t>32.538.167/0001-05 INST DE PREVIDENCIA E ASSISTENCIA DOS SERV MUNIC DE SAO GONCALO</t>
  </si>
  <si>
    <t>RJ - SAO JOAO DE MERITI</t>
  </si>
  <si>
    <t>06.083.793/0001-36 INSTITUTO DE PREV DOS SERV PUBLICOS DO MUNICIPIO DE SAO JOAO MERITI</t>
  </si>
  <si>
    <t>RJ - SAO JOSE DE UBA</t>
  </si>
  <si>
    <t>07.624.192/0001-56 FUNDO DE PREV DOS SERVIDORES PUBL DO MUNICIPIO DE SAO JOSE DE UBA</t>
  </si>
  <si>
    <t>RJ - SAO PEDRO DA ALDEIA</t>
  </si>
  <si>
    <t>39.844.436/0001-00 INST DE PREVI E ASSIST AOS SERV PUB MUN DE SAO PEDRO DA ALDEIA</t>
  </si>
  <si>
    <t>RJ - SAO SEBASTIAO DO ALTO</t>
  </si>
  <si>
    <t>*39.831.953/0001-37 INSTITUTO DE PREVIDENCIA MUNICIPAL DE SAO SEBASTIAO DO ALTO</t>
  </si>
  <si>
    <t>RJ - SAPUCAIA</t>
  </si>
  <si>
    <t>01.031.100/0001-48 INSTITUTO DE APOSENT E PENSÕES DOS SERVIDORES PÚBLICOS MUN DE SAPUCAIA</t>
  </si>
  <si>
    <t>RJ - SAQUAREMA</t>
  </si>
  <si>
    <t>32.557.811/0001-84 INSTIT DE BENEFICÊNCIA E ASSIST DOS SERVIDORES DO MUNICIP DE SAQUAREMA</t>
  </si>
  <si>
    <t>RJ - SUMIDOURO</t>
  </si>
  <si>
    <t>01.834.293/0001-75 INSTITUTO DE APOSENTADORIA E PENSOES DO MUNICIPIO DE SUMIDOURO</t>
  </si>
  <si>
    <t>RJ - TERESOPOLIS</t>
  </si>
  <si>
    <t>04.752.512/0001-65 INSTITUTO DE PREV DOS SERV PUBLICOS MUNICIPAIS DE TERESOPOLIS</t>
  </si>
  <si>
    <t>RJ - TRAJANO DE MORAIS</t>
  </si>
  <si>
    <t>00.156.410/0001-26 INSTITUTO DE PREVIDENCIA DOS SERVIDORES PUBLICOS DE TRAJANO DE MORAIS</t>
  </si>
  <si>
    <t>RJ - VALENCA</t>
  </si>
  <si>
    <t>11.463.902/0001-80 INSTITU MUNICIPAL DE PREVIDÊNC SOCIAL DOS SERVIDORES PÚBLIC DE VALENÇA</t>
  </si>
  <si>
    <t>RJ - VARRE E SAI</t>
  </si>
  <si>
    <t>02.624.843/0001-94 CAIXA DE ASSIST PREV E PENSOES DOS SERV PUBLIC DO MUNICÍP DE VARRE SAI</t>
  </si>
  <si>
    <t>RJ - VOLTA REDONDA</t>
  </si>
  <si>
    <t>13.444.605/0001-13 FUNDO DE PREVIDÊNCIA SOCIAL DO MUNICÍPIO DE VOLTA REDONDA</t>
  </si>
  <si>
    <t>RN - CAMPO REDONDO</t>
  </si>
  <si>
    <t>26.915.492/0001-39 FUNDO DE PREVIDÊNCIA DO MUNICÍPIO DE CAMPO REDONDO</t>
  </si>
  <si>
    <t>RN - DOUTOR SEVERIANO</t>
  </si>
  <si>
    <t>11.191.932/0001-85 FUNDO DE PREVIDÊN SOCIAL DOS SERV PÚB DO MUNICÍPIO DE DOUTOR SEVERIANO</t>
  </si>
  <si>
    <t>RN - GOIANINHA</t>
  </si>
  <si>
    <t>19.649.853/0001-87 INSTITUTO DE PREVIDÊNCIA SOCIAL DO MUNICÍPIO DE GOIANINHA</t>
  </si>
  <si>
    <t>RN - MACAIBA</t>
  </si>
  <si>
    <t>15.401.357/0001-59 INSTITUTO DE PREVIDÊNCIA DOS SERVIDORES DE MACAÍBA</t>
  </si>
  <si>
    <t>RN - MONTE ALEGRE</t>
  </si>
  <si>
    <t>20.270.215/0001-30 FUNDO DE PREVIDÊNCIA DE MONTE ALEGRE</t>
  </si>
  <si>
    <t>RN - MOSSORO</t>
  </si>
  <si>
    <t>14.801.428/0001-48 INSTITUTO MUNICIPAL DE PREVIDÊNCIA SOCIAL DOS SERVIDORES DE MOSSORÓ</t>
  </si>
  <si>
    <t>RN - NATAL</t>
  </si>
  <si>
    <t>08.341.026/0001-05 INSTITUTO DE PREVIDENCIA DOS SERVIDORES DO MUNICIPIO DE NATAL</t>
  </si>
  <si>
    <t>RN - OLHO-D AGUA DO BORGES</t>
  </si>
  <si>
    <t>18.937.780/0001-66 INSTITUTO DE PREVIDÊNCIA SOCIAL DOS SERVIDORES MUNICIPAIS</t>
  </si>
  <si>
    <t>RN - SAO GONCALO DO AMARANTE</t>
  </si>
  <si>
    <t>11.447.510/0001-28 INSTITUTO DE PREVIDÊNCIA MUNICIPAL DE SÃO GONÇALO DO AMARANTE</t>
  </si>
  <si>
    <t>RN - SAO MIGUEL</t>
  </si>
  <si>
    <t>20.632.876/0001-68 INSTITUTO DE PREVIDENCIA DOS SERVIDORES DO MUNICÍPIO DE SÃO MIGUEL</t>
  </si>
  <si>
    <t>RO - ARIQUEMES</t>
  </si>
  <si>
    <t>63.762.959/0001-84 INSTITUTO DE PRVIDÊNCIA DO MUNICÍPIO DE ARIQUEMES</t>
  </si>
  <si>
    <t>RO - ESPIGAO D OESTE</t>
  </si>
  <si>
    <t>63.761.126/0001-07 INSTITUTO DE PREVIDÊNCIA MUNICIPAL DE ESPIGÃO DO OESTE</t>
  </si>
  <si>
    <t>RO - OURO PRETO DO OESTE</t>
  </si>
  <si>
    <t>63.787.204/0001-34 INSTITUTO DE PREVIDE DOS SERV PUBL DO MUNICIPIO DE OURO PRETO DO OESTE</t>
  </si>
  <si>
    <t>RO - PORTO VELHO</t>
  </si>
  <si>
    <t>34.481.804/0001-71 INSTITUTO DE PREVIDENCIA E ASSISTENCIA DOS SERV DO MUNIC PORTO VELHO</t>
  </si>
  <si>
    <t>RO - ROLIM DE MOURA</t>
  </si>
  <si>
    <t>63.788.426/0001-71 INST DE PREV SOCIAL DOS SERVIDORES PUBLICOS MUNICIPA DE ROLIM DE MOURA</t>
  </si>
  <si>
    <t>RO - VILHENA</t>
  </si>
  <si>
    <t>08.081.573/0001-07 INSTITUTO DE PREVIDENCIA MUNICIPAL DE VILHENA</t>
  </si>
  <si>
    <t>RS - AGUA SANTA</t>
  </si>
  <si>
    <t>11.806.792/0001-02 FUNDO DE APOSENTADORIA E PENSÃO DO SERVIDOR</t>
  </si>
  <si>
    <t>RS - AGUDO</t>
  </si>
  <si>
    <t>10.764.461/0001-94 REGIME PROPRIO DE PREVIDENCIA DO MUNICIPIO DE AGUDO</t>
  </si>
  <si>
    <t>RS - ALEGRIA</t>
  </si>
  <si>
    <t>10.703.223/0001-79 FUNDO DE PREVIDÊNCIA SOCIAL DO MUNICÍPIO DE ALEGRIA</t>
  </si>
  <si>
    <t>RS - ALPESTRE</t>
  </si>
  <si>
    <t>10.576.578/0001-44 FUNDO DE PREVIDÊNCIA SOCIAL DO MUNICÍPIO DE ALPESTRE</t>
  </si>
  <si>
    <t>RS - ALTO ALEGRE</t>
  </si>
  <si>
    <t>92.406.057/0001-03 MUNICIPIO DE ALTO ALEGRE</t>
  </si>
  <si>
    <t>RS - ALTO FELIZ</t>
  </si>
  <si>
    <t>10.703.206/0001-31 FUNDO DE PREVIDENCIA SOCIAL DO MUNICIPIO</t>
  </si>
  <si>
    <t>RS - ALVORADA</t>
  </si>
  <si>
    <t>12.721.485/0001-91 FUNDO DE PREVIDÊNCIA DOS SERVIDORES MUNICIPAIS DE ALVORADA</t>
  </si>
  <si>
    <t>RS - ANTA GORDA</t>
  </si>
  <si>
    <t>11.363.198/0001-94 FUNDO DE PREVIDENCIA SOCIAL DO MUNICIPIO ANTA GORDA</t>
  </si>
  <si>
    <t>RS - ANTONIO PRADO</t>
  </si>
  <si>
    <t>87.842.233/0001-10 MUNICIPIO DE ANTONIO PRADO</t>
  </si>
  <si>
    <t>RS - ARATIBA</t>
  </si>
  <si>
    <t>12.911.655/0001-09 FUNDO DE PREVIDÊNCIA SOCIAL DO MUNICÍPIO</t>
  </si>
  <si>
    <t>RS - ARROIO DO SAL</t>
  </si>
  <si>
    <t>11.959.992/0001-03 FUNDO DE APOSENTADORIA E PENSÃO DO SERVIDOR</t>
  </si>
  <si>
    <t>RS - ARVOREZINHA</t>
  </si>
  <si>
    <t>15.268.638/0001-85 FUNDO DE APOSENTADORIA E PENSÃO DO SERVIDOR MUNICIPAL EFETIVO</t>
  </si>
  <si>
    <t>RS - AUGUSTO PESTANA</t>
  </si>
  <si>
    <t>87.613.246/0001-17 AUGUSTO PESTANA MUNICIPIO</t>
  </si>
  <si>
    <t>RS - BAGE</t>
  </si>
  <si>
    <t>04.025.494/0001-10 FUNDO DE PENSÃO E APOSENTADORIA DO SERVIDOR</t>
  </si>
  <si>
    <t>RS - BARAO</t>
  </si>
  <si>
    <t>15.528.905/0001-06 FUNDO DE PREVIDENCIA SOCIAL DO MUNICIPIO</t>
  </si>
  <si>
    <t>RS - BARRA FUNDA</t>
  </si>
  <si>
    <t>11.137.208/0001-73 FUNDO DE APOSENT PENSOES E BENEF SOCIAIS DO MUNICIPIO DE BARRA FUNDA</t>
  </si>
  <si>
    <t>RS - BARRACAO</t>
  </si>
  <si>
    <t>87.613.618/0001-05 BARRACAO MUNICIPIO</t>
  </si>
  <si>
    <t>RS - BENTO GONCALVES</t>
  </si>
  <si>
    <t>10.582.946/0001-67 FUNDO DE APOSENTADORIA E PENSAO DO SERV PUB MUNIC DE BENTO GONCALVES</t>
  </si>
  <si>
    <t>RS - BOA VISTA DO BURICA</t>
  </si>
  <si>
    <t>15.301.130/0001-31 REG PRÓPR DE PREV SOC DOS SERV EFETIV DO MUNIC DE BOA VISTA DO BURICÁ</t>
  </si>
  <si>
    <t>RS - BOA VISTA DO SUL</t>
  </si>
  <si>
    <t>10.540.273/0001-82 FUNDO DE PREVIDENCIA SOCIAL DO MUNICIPIO</t>
  </si>
  <si>
    <t>RS - BOM PRINCIPIO</t>
  </si>
  <si>
    <t>14.747.926/0001-50 FUNDO DE APOSENTADORIA E PENSÃO DO SERVIDOR</t>
  </si>
  <si>
    <t>RS - BOQUEIRAO DO LEAO</t>
  </si>
  <si>
    <t>92.454.818/0001-00 MUNICIPIO DE BOQUEIRAO DO LEAO</t>
  </si>
  <si>
    <t>RS - BOSSOROCA</t>
  </si>
  <si>
    <t>11.505.938/0001-80 FUNDO DE PREVIDENCIA SOCIAL DO MUNICIPIO BOSSOROCA</t>
  </si>
  <si>
    <t>RS - BROCHIER</t>
  </si>
  <si>
    <t>10.616.315/0001-11 FUNDO DE PREVIDÊNCIA SOCIAL DO MUNICÍPIO</t>
  </si>
  <si>
    <t>RS - CACAPAVA DO SUL</t>
  </si>
  <si>
    <t>11.235.467/0001-37 FUNDO DE APOSENTADORIA E PENSAO DOS SERVIDORES</t>
  </si>
  <si>
    <t>RS - CACHOEIRA DO SUL</t>
  </si>
  <si>
    <t>87.530.978/0001-43 PREFEITURA MUNICIPAL DE CACHOEIRA DO SUL</t>
  </si>
  <si>
    <t>RS - CACHOEIRINHA</t>
  </si>
  <si>
    <t>22.431.861/0001-67 INSTITUTO DE PREVIDÊNCI DOS SERVIDOR PÚBLIC MUNICIPAIS DE CACHOEIRINHA</t>
  </si>
  <si>
    <t>RS - CACIQUE DOBLE</t>
  </si>
  <si>
    <t>13.676.052/0001-24 FUNDO DE APOSENTAD E PENSÃO DO SERVIDO PÚBLIC MUNICIP DE CACIQUE DOBLE</t>
  </si>
  <si>
    <t>RS - CAIBATE</t>
  </si>
  <si>
    <t>14.677.877/0001-26 FUNDO DE APOSENTADORIA E PENSÕES DOS SERVIDORES DE CAIBATÉ</t>
  </si>
  <si>
    <t>RS - CAMAQUA</t>
  </si>
  <si>
    <t>05.102.937/0001-91 INSTITUTO DE PREVIDÊNCIA DOS SERVIDOR PÚBLICOS DO MUNICÍPIO DE CAMAQUÃ</t>
  </si>
  <si>
    <t>RS - CAMPO BOM</t>
  </si>
  <si>
    <t>94.707.817/0001-48 INSTITUTO DE PREV E ASSIST DOS SERVIDORES MUNICIPAIS DE CAMPO BOM</t>
  </si>
  <si>
    <t>RS - CAMPO NOVO</t>
  </si>
  <si>
    <t>87.613.162/0001-83 MUNICIPIO DE CAMPO NOVO</t>
  </si>
  <si>
    <t>RS - CAMPOS BORGES</t>
  </si>
  <si>
    <t>11.815.144/0001-12 FUNDO DE PREVIDENCIA SOCIAL DO MUNICIPIO DE CAMPOS BORGES</t>
  </si>
  <si>
    <t>RS - CANDELARIA</t>
  </si>
  <si>
    <t>14.027.104/0001-02 REGIME PROPRIO PREV SOCIAL DOS SERVIDORES EFET MUN DE CANDELARIA</t>
  </si>
  <si>
    <t>RS - CANDIDO GODOI</t>
  </si>
  <si>
    <t>10.697.405/0001-84 FUNDO DE APOSENTADORIA PENSAO E DEMAIS BENEF DO SERVIDOR MUNICIPAL</t>
  </si>
  <si>
    <t>RS - CANGUCU</t>
  </si>
  <si>
    <t>13.072.654/0001-72 FUNDO DE APOSENTADORIA E PENSAO DO SERVIDOR</t>
  </si>
  <si>
    <t>RS - CANOAS</t>
  </si>
  <si>
    <t>05.550.055/0001-99 INSTITUTO DE PREVIDÊNCIA E ASSIS DOS SERVIDORES MUNICIPAIS DE CANOAS</t>
  </si>
  <si>
    <t>RS - CAPAO DA CANOA</t>
  </si>
  <si>
    <t>02.279.284/0001-22 INSTITUTO MUNICIPAL DE SEGURIDADE SOCIAL DE CAPAO DA CANOA</t>
  </si>
  <si>
    <t>RS - CAPAO DO LEAO</t>
  </si>
  <si>
    <t>87.691.507/0001-17 PREFEITURA CAPAO DO LEAO</t>
  </si>
  <si>
    <t>RS - CAPELA DE SANTANA</t>
  </si>
  <si>
    <t>10.588.166/0001-24 FUNDO DE APOSENTADORIA E PENSÃO DOS SERVIDORES MUNICIPAIS</t>
  </si>
  <si>
    <t>RS - CARAZINHO</t>
  </si>
  <si>
    <t>10.225.642/0001-42 INST DE PREVID DOS SERVID TIT DE CARGO EFETI DO MUNICIPIO DE CARAZINHO</t>
  </si>
  <si>
    <t>RS - CARLOS BARBOSA</t>
  </si>
  <si>
    <t>94.728.698/0001-00 INSTITUTO DE PREVIDENCIA MUNICIPAL DE CARLOS BARBOSA</t>
  </si>
  <si>
    <t>RS - CASEIROS</t>
  </si>
  <si>
    <t>10.653.444/0001-80 FUNDO DE APOSENTADORIA E PENSAO DO SERV PUBL MUN DE CASEIROS</t>
  </si>
  <si>
    <t>RS - CAXIAS DO SUL</t>
  </si>
  <si>
    <t>88.892.393/0001-36 INSTITUTO DE PREVIDENCIA E ASSISTENCIA MUNICIPAL</t>
  </si>
  <si>
    <t>RS - CERRITO</t>
  </si>
  <si>
    <t>14.448.784/0001-20 FUNDO DE APOSENTADORIA E PENSÃO DO SERVIDOR</t>
  </si>
  <si>
    <t>RS - CERRO BRANCO</t>
  </si>
  <si>
    <t>16.513.568/0001-46 REGIME PRÓPR DE PREVID SOC DOS SERVID EFETIVOS MUNICIP DE CERRO BRANCO</t>
  </si>
  <si>
    <t>RS - CERRO GRANDE DO SUL</t>
  </si>
  <si>
    <t>92.324.748/0001-68 CERRO GRANDE DO SUL MUNICIPIO</t>
  </si>
  <si>
    <t>RS - CHAPADA</t>
  </si>
  <si>
    <t>11.666.479/0001-16 REGIME PRÓPRIO DE PREVIDÊNCIA DO SERVIDOR PÚBLICO</t>
  </si>
  <si>
    <t>RS - CHARQUEADAS</t>
  </si>
  <si>
    <t>10.750.658/0001-74 FUNDO DE APOSENTADORIA E PENSAO DO SERVIDOR</t>
  </si>
  <si>
    <t>RS - CIRIACO</t>
  </si>
  <si>
    <t>10.654.187/0001-09 FUNDO DE ASSIST PENSAO E APOSENTADORIA DOS MUNICIPARIOS DE CIRIACO</t>
  </si>
  <si>
    <t>RS - COLORADO</t>
  </si>
  <si>
    <t>13.013.491/0001-57 FUNDO DE PREVIDENCIA SOCIAL DO MUNICIPIO DE COLORADO</t>
  </si>
  <si>
    <t>RS - CONSTANTINA</t>
  </si>
  <si>
    <t>13.550.099/0001-47 REGIME PRÓPRIO DE PREVIDÊNCIA SOCIAL DO MUNICÍPIO DE CONSTANTINA</t>
  </si>
  <si>
    <t>RS - COQUEIROS DO SUL</t>
  </si>
  <si>
    <t>13.601.557/0001-20 FUNDO DE PREVIDENCIA SOCIAL DE COQUEIROS DO SUL</t>
  </si>
  <si>
    <t>RS - CORONEL BICACO</t>
  </si>
  <si>
    <t>15.279.299/0001-32 FUNDO MUNICIPAL DE PREVIDÊNCIA SOCIAL</t>
  </si>
  <si>
    <t>RS - CRISTAL</t>
  </si>
  <si>
    <t>10.318.862/0001-10 FUNDO DE APOSENTADORIA E PENSAO DOS SERVIDORES DE CRISTAL</t>
  </si>
  <si>
    <t>RS - DEZESSEIS DE NOVEMBRO</t>
  </si>
  <si>
    <t>10.587.596/0001-21 FUNDO DE PREVIDÊNCIA SOCIAL DO MUNICÍPIO</t>
  </si>
  <si>
    <t>RS - DOIS IRMAOS</t>
  </si>
  <si>
    <t>88.254.891/0003-15 FUNDO DE PREV SOCIAL DO MUN DE DOIS IRMAOS</t>
  </si>
  <si>
    <t>RS - DOIS LAJEADOS</t>
  </si>
  <si>
    <t>13.015.739/0001-19 DOIS LAJEADOS PREV</t>
  </si>
  <si>
    <t>RS - DOM PEDRITO</t>
  </si>
  <si>
    <t>11.427.667/0001-91 REGIME PROPRIO DE PREVIDENCIA SOCIAL DO MUNICIPIO DE DOM PEDRITO</t>
  </si>
  <si>
    <t>RS - DOUTOR MAURICIO CARDOSO</t>
  </si>
  <si>
    <t>11.416.634/0001-46 FUNDO DE APOSENTADORIA E PENSAO DO SERVIDOR</t>
  </si>
  <si>
    <t>RS - ENCRUZILHADA DO SUL</t>
  </si>
  <si>
    <t>11.899.581/0001-61 FUNDO DE APOSENTADORIAS E PENSOES DOS SERVIDORES MUNICIPAIS</t>
  </si>
  <si>
    <t>RS - ENTRE-IJUIS</t>
  </si>
  <si>
    <t>10.505.217/0001-07 REGIME PROPRIO DE PREVIDENCIA DO SERVIDOR ENTRE IJUIS</t>
  </si>
  <si>
    <t>RS - ERECHIM</t>
  </si>
  <si>
    <t>23.681.516/0001-44 INSTITUTO ERECHINENSE DE PREVIDÊNCIA</t>
  </si>
  <si>
    <t>RS - ERNESTINA</t>
  </si>
  <si>
    <t>15.328.037/0001-10 FUNDO DE APOSENTAD E PENSÕES DOS SERVID PÚBLIC DO MUNICÍP DE ERNESTINA</t>
  </si>
  <si>
    <t>RS - ESTACAO</t>
  </si>
  <si>
    <t>11.259.716/0001-24 FUNDO DE PREVIDENCIA SOCIAL DO MUNICIPIO</t>
  </si>
  <si>
    <t>RS - ESTANCIA VELHA</t>
  </si>
  <si>
    <t>88.254.883/0001-07 ESTANCIA VELHA MUNICIPIO</t>
  </si>
  <si>
    <t>RS - ESTRELA</t>
  </si>
  <si>
    <t>10.600.181/0001-40 FUNDO DE PREVIDÊNCIA DO SERVIDOR</t>
  </si>
  <si>
    <t>RS - FAGUNDES VARELA</t>
  </si>
  <si>
    <t>11.476.111/0001-95 REGIME PROPRIO DE PREV DOS SERV EFETIVOS DO MUN DE FAGUNDES VARELA</t>
  </si>
  <si>
    <t>RS - FARROUPILHA</t>
  </si>
  <si>
    <t>15.269.995/0001-68 FUNDO DE PREVIDÊNCIA SOCIAL DO MUNICÍPIO DE FARROUPILHA</t>
  </si>
  <si>
    <t>RS - FAXINAL DO SOTURNO</t>
  </si>
  <si>
    <t>13.060.056/0001-83 FUNDO DE PREVIDÊNCIA SOCIAL DO MUNICÍPIO</t>
  </si>
  <si>
    <t>RS - FELIZ</t>
  </si>
  <si>
    <t>11.429.253/0001-00 FUNDO DE PREVIDÊNCIA SOCIAL DO MUNICÍPIO DE FELIZ</t>
  </si>
  <si>
    <t>RS - FLORES DA CUNHA</t>
  </si>
  <si>
    <t>10.643.449/0001-21 FUNDO DE PREVIDENCIA DA PREFEITURA DE FLORES DA CUNHA</t>
  </si>
  <si>
    <t>RS - FLORIANO PEIXOTO</t>
  </si>
  <si>
    <t>97.531.145/0001-50 FUNDO DE SEGURIDADE SOCIAL DO SERVIDOR MUNICIPAL DE FLORIANO PEIXOTO</t>
  </si>
  <si>
    <t>RS - FORMIGUEIRO</t>
  </si>
  <si>
    <t>11.321.065/0001-55 FUNDO DE PREVIDÊNCIA SOCIAL DO MUNICÍPIO</t>
  </si>
  <si>
    <t>RS - FORTALEZA DOS VALOS</t>
  </si>
  <si>
    <t>*11.380.577/0001-92 FUNDO MUNICIPAL DE APOSENTADORIA E PENSÃO DO SERVIDOR</t>
  </si>
  <si>
    <t>RS - GARIBALDI</t>
  </si>
  <si>
    <t>11.427.876/0001-35 FUNDO DE PREVIDENCIA APOSENTADORIA E PENSAO DO SERVIDOR</t>
  </si>
  <si>
    <t>RS - GETULIO VARGAS</t>
  </si>
  <si>
    <t>13.533.027/0001-91 FUNDO DE PREVIDÊNCIA SOCIAL DO MUNICÍPIO DE GETÚLIO VARGAS</t>
  </si>
  <si>
    <t>RS - GIRUA</t>
  </si>
  <si>
    <t>11.483.709/0001-01 FUNDO DE PREVIDÊNCIA SOCIAL DO MUNICÍPIO DE GIRUÁ</t>
  </si>
  <si>
    <t>RS - GRAVATAI</t>
  </si>
  <si>
    <t>01.455.352/0001-02 INSTITUTO DE PREVIDÊNCIA DOS SERVIDORES MUNICIPAIS DE GRAVATAÍ</t>
  </si>
  <si>
    <t>RS - GUAIBA</t>
  </si>
  <si>
    <t>05.438.669/0001-83 INSTITUTO DE PREVIDENCIA DOS SERVIDORES PUBLICOS DO MUNICIPIO</t>
  </si>
  <si>
    <t>RS - GUAPORE</t>
  </si>
  <si>
    <t>14.812.132/0001-22 FUNDO DE PREVIDÊNCIA MUNICIPAL</t>
  </si>
  <si>
    <t>RS - GUARANI DAS MISSOES</t>
  </si>
  <si>
    <t>10.579.180/0001-61 FUNDO DE PREV DOS SERV MUNIC DE GUARANI DAS MISSOES</t>
  </si>
  <si>
    <t>RS - HARMONIA</t>
  </si>
  <si>
    <t>10.624.825/0001-30 FUNDO DE PREVIDÊNCIA SOCIAL DO MUNICÍPIO</t>
  </si>
  <si>
    <t>RS - HERVAL</t>
  </si>
  <si>
    <t>14.034.211/0001-50 FUNDO MUNICIPAL DE APOSENTADORIAS DOS SERVIDORES DO MUNICÍPI DE HERVAL</t>
  </si>
  <si>
    <t>RS - HERVEIRAS</t>
  </si>
  <si>
    <t>01.617.873/0001-00 HERVEIRAS MUNICIPIO</t>
  </si>
  <si>
    <t>RS - HORIZONTINA</t>
  </si>
  <si>
    <t>10.554.073/0001-89 FUNDO DE PREVIDENCIA SOCIAL DO MUNICIPIO DE HORIZONTINA</t>
  </si>
  <si>
    <t>RS - HUMAITA</t>
  </si>
  <si>
    <t>12.720.798/0001-25 FUNDO DE APOSENTADORIA DO SERVIDOR</t>
  </si>
  <si>
    <t>RS - IBIACA</t>
  </si>
  <si>
    <t>11.683.214/0001-26 FUNDO DE APOSENTADORIA E PENSAO DO SERVIDOR</t>
  </si>
  <si>
    <t>RS - IBIRAIARAS</t>
  </si>
  <si>
    <t>87.613.584/0001-59 MUNICIPIO DE IBIRAIARAS</t>
  </si>
  <si>
    <t>RS - IBIRAPUITA</t>
  </si>
  <si>
    <t>92.406.263/0001-13 MUNICIPIO DE IBIRAPUITA</t>
  </si>
  <si>
    <t>RS - IGREJINHA</t>
  </si>
  <si>
    <t>03.467.153/0001-31 INSTITUTO DE PREVIDÊNCIA DOS SERVIDORES MUNICIPAIS DE IGREJINHA</t>
  </si>
  <si>
    <t>RS - IJUI</t>
  </si>
  <si>
    <t>04.778.819/0001-35 INSTITUTO DE PREVIDENCIA DOS SERVIDORES PUBLICOS DO MUNICIPIO DE IJUI</t>
  </si>
  <si>
    <t>RS - ILOPOLIS</t>
  </si>
  <si>
    <t>13.611.602/0001-27 FUNDO DE PREVIDENCIA SOCIAL DO MUNICIPIO</t>
  </si>
  <si>
    <t>RS - IPE</t>
  </si>
  <si>
    <t>90.544.511/0001-67 IPE MUNICIPIO</t>
  </si>
  <si>
    <t>RS - ITAQUI</t>
  </si>
  <si>
    <t>13.019.678/0001-68 FUNDO MUNICIPAL DE APOSENTADORIA E PENSÃO</t>
  </si>
  <si>
    <t>RS - ITATIBA DO SUL</t>
  </si>
  <si>
    <t>13.500.338/0001-54 FUNDO DE PREVIDENCIA SOCIAL SERV DO MUNICIPIO DE ITATIBA DO SUL</t>
  </si>
  <si>
    <t>RS - IVOTI</t>
  </si>
  <si>
    <t>14.481.567/0001-31 FUNDO DE PREVIDÊNCIA DOS SERVIDORES DO MUNICIPAIS DE IVOTI</t>
  </si>
  <si>
    <t>RS - JACUTINGA</t>
  </si>
  <si>
    <t>10.658.963/0001-30 REGIME PRÓPRIO DE PREVIDÊNCIA SOCIAL DO MUNICÍPIO DE JACUTINGA</t>
  </si>
  <si>
    <t>RS - JAGUARAO</t>
  </si>
  <si>
    <t>88.414.552/0001-97 MUNICIPIO DE JAGUARAO</t>
  </si>
  <si>
    <t>RS - JAGUARI</t>
  </si>
  <si>
    <t>13.950.560/0001-59 FUNDO DE PREVIDENCIA DOS SERVIDORES MUNICIPAIS DE JAGUARI</t>
  </si>
  <si>
    <t>RS - JOIA</t>
  </si>
  <si>
    <t>10.606.123/0001-24 FUNDO DE APOS E PENSAO DO SERVIDOR</t>
  </si>
  <si>
    <t>RS - JULIO DE CASTILHOS</t>
  </si>
  <si>
    <t>12.684.347/0001-80 FUNDO DE APOSENTADORIAS E PENSÕES DOS SERVIDORES</t>
  </si>
  <si>
    <t>RS - LAGOA DOS TRES CANTOS</t>
  </si>
  <si>
    <t>13.540.079/0001-95 FUNDO MUNICIPAL DE PREVIDÊNCIA SOCIAL DE LAGOA DOS TRÊS CANTOS</t>
  </si>
  <si>
    <t>RS - LAGOA VERMELHA</t>
  </si>
  <si>
    <t>11.435.008/0001-05 FUNDO DE PREVIDÊNCIA SOCIAL DO MUNICÍPIO DE LAGOA VERMELHA</t>
  </si>
  <si>
    <t>RS - LAGOAO</t>
  </si>
  <si>
    <t>13.007.419/0001-17 FUNDO DE APOSENTADORIA E BENEFÍCIOS DO SERVIDOR</t>
  </si>
  <si>
    <t>RS - LAJEADO</t>
  </si>
  <si>
    <t>*25.134.886/0001-97 FUNDO DE PREVIDÊNCIA SOCIAL DO MUNICÍPIO DE LAJEADO</t>
  </si>
  <si>
    <t>RS - LINDOLFO COLLOR</t>
  </si>
  <si>
    <t>10.619.979/0001-34 FUNDO DE APOSENTADORIA E PENSAO DO SERVIDOR</t>
  </si>
  <si>
    <t>RS - MAMPITUBA</t>
  </si>
  <si>
    <t>10.701.706/0001-34 FUNDO DE PREVIDÊNCIA SOCIAL DE MAMPITUBA</t>
  </si>
  <si>
    <t>RS - MARATA</t>
  </si>
  <si>
    <t>12.963.020/0001-47 FUNDO DE PREVIDENCIA SOCIAL DO MUNICÍPIO</t>
  </si>
  <si>
    <t>RS - MARIANO MORO</t>
  </si>
  <si>
    <t>87.613.386/0001-95 PREFEITURA MUNICIPAL DE MARIANO MORO</t>
  </si>
  <si>
    <t>RS - MATO LEITAO</t>
  </si>
  <si>
    <t>10.519.253/0001-20 FUNDO DE PREVIDENCIA SOCIAL DE MATO LEITAO</t>
  </si>
  <si>
    <t>RS - MONTENEGRO</t>
  </si>
  <si>
    <t>11.430.806/0001-36 FUNDO DE APOSENTADORIA E PENSAO</t>
  </si>
  <si>
    <t>RS - MORMACO</t>
  </si>
  <si>
    <t>11.937.781/0001-61 FUNDO DE APOSENTADORIAE PENSAO SERVIDORES PM MORMACO</t>
  </si>
  <si>
    <t>RS - MOSTARDAS</t>
  </si>
  <si>
    <t>11.405.829/0001-90 REGIME PROPRIO DE PREVID SOCIAL DOS SERV EFETIVOS DO MUN DE MOSTARDAS</t>
  </si>
  <si>
    <t>RS - NAO-ME-TOQUE</t>
  </si>
  <si>
    <t>10.618.516/0001-58 FUNDO DE APOSENTADORIA E PENSAO DO SERV PUB DO MUNICIP DE NAO ME TOQUE</t>
  </si>
  <si>
    <t>RS - NICOLAU VERGUEIRO</t>
  </si>
  <si>
    <t>*92.411.974/0001-86 MUNICIPIO DE NICOLAU VERGUEIRO RS</t>
  </si>
  <si>
    <t>RS - NOVA ALVORADA</t>
  </si>
  <si>
    <t>92.402.502/0001-67 NOVA ALVORADA MUNICIPIO</t>
  </si>
  <si>
    <t>RS - NOVA BOA VISTA</t>
  </si>
  <si>
    <t>15.398.651/0001-59 FUNDO DE PREVIDENCIA SOCIAL DO MUNICIPIO</t>
  </si>
  <si>
    <t>RS - NOVA CANDELARIA</t>
  </si>
  <si>
    <t>15.286.571/0001-01 FUNDO DE APOSENTADORIA E PENSÃO DO SERVIDOR FAPS DE NOVA CANDELÁRIA</t>
  </si>
  <si>
    <t>RS - NOVA ESPERANCA DO SUL</t>
  </si>
  <si>
    <t>11.503.938/0001-40 REGIME PROP DE PREV SOCIAL DOS SERV PUBLICOS DE NOVA ESPERANCA</t>
  </si>
  <si>
    <t>RS - NOVA HARTZ</t>
  </si>
  <si>
    <t>14.158.607/0001-09 FUNDO DE PREVIDÊNCIA SOCIAL DO MUNICÍPIO</t>
  </si>
  <si>
    <t>RS - NOVA PALMA</t>
  </si>
  <si>
    <t>12.081.941/0001-86 FUNDO DE APOSENTADORIA E PENSAO DO SERVIDOR NOVA PALMA</t>
  </si>
  <si>
    <t>RS - NOVA PRATA</t>
  </si>
  <si>
    <t>91.567.420/0001-00 INSTITUTO DE PREVIDENCIA E ASSISTENCIA MUNICIPAL DE NOVA PRATA</t>
  </si>
  <si>
    <t>RS - NOVA ROMA DO SUL</t>
  </si>
  <si>
    <t>91.110.296/0001-59 MUNICIPIO DE NOVA ROMA DO SUL</t>
  </si>
  <si>
    <t>RS - NOVA SANTA RITA</t>
  </si>
  <si>
    <t>11.419.552/0001-55 FUNDO DE PREVIDÊNCIA SOCIAL DO MUNICÍPIO DE NOVA SANTA RITA</t>
  </si>
  <si>
    <t>RS - NOVO BARREIRO</t>
  </si>
  <si>
    <t>14.774.037/0001-81 FUNDO DE APOSENTADORIA E PENSÃO DOS SERVIDORES DE NOVO BARREIRO</t>
  </si>
  <si>
    <t>RS - NOVO HAMBURGO</t>
  </si>
  <si>
    <t>94.707.684/0001-00 INSTITUTO DE PREVIDÊNCIA E ASSIS DOS SERV MUNICIPAIS DE NOVO HAMBURGO</t>
  </si>
  <si>
    <t>RS - NOVO MACHADO</t>
  </si>
  <si>
    <t>10.614.820/0001-27 FUNDO DE APOSENT E PENSAO DOS SERVIDORES DO MUNICIPIODE NOVO MACHADO</t>
  </si>
  <si>
    <t>RS - NOVO TIRADENTES</t>
  </si>
  <si>
    <t>13.378.892/0001-00 REGIME PROPRIO DE PREVIDENCIA SOCIAL DOS SERV EFET DE NOVO TIRADENTES</t>
  </si>
  <si>
    <t>RS - PALMARES DO SUL</t>
  </si>
  <si>
    <t>12.050.598/0001-02 REGIME PROPRIO DE PREVIDENCIA SOCIAL PALMARES DO SUL</t>
  </si>
  <si>
    <t>RS - PALMEIRA DAS MISSOES</t>
  </si>
  <si>
    <t>10.871.133/0001-97 FUNDO DE APOSENTADORIA E PENSAO DO SERV PUB DE PALMEIRA DAS MISSOES</t>
  </si>
  <si>
    <t>RS - PANTANO GRANDE</t>
  </si>
  <si>
    <t>91.342.667/0001-28 MUNICIPIO DE PANTANO GRANDE</t>
  </si>
  <si>
    <t>RS - PARAI</t>
  </si>
  <si>
    <t>15.077.195/0001-45 FUNDO DE PREVIDENCIA SOCIAL DO MUNICIPIO DE PARAI</t>
  </si>
  <si>
    <t>RS - PARAISO DO SUL</t>
  </si>
  <si>
    <t>11.370.802/0001-00 FUNDO DE APOSENTADORIA E BENEFICIOS DO SERVIDOR</t>
  </si>
  <si>
    <t>RS - PASSO DO SOBRADO</t>
  </si>
  <si>
    <t>13.431.864/0001-00 FUNDO DE PREVIDENCIA SOCIAL DO MUNICIPIO DE PASSO DO SOBRADO</t>
  </si>
  <si>
    <t>RS - PASSO FUNDO</t>
  </si>
  <si>
    <t>04.903.989/0001-02 INSTITUTO DE PREVIDENCIA SOCIAL DOS SERVIDORES MUNICIPAIS</t>
  </si>
  <si>
    <t>RS - PAVERAMA</t>
  </si>
  <si>
    <t>13.098.778/0001-27 FUNDO DE APOSENTADORIA DOS SERVIDORES DA PREFEITURA DE PAVERAMA</t>
  </si>
  <si>
    <t>RS - PEJUCARA</t>
  </si>
  <si>
    <t>15.604.208/0001-97 REGIME PRÓPRIO DE PREVIDÊNCIA SOCIAL DO MUNICÍPIO DE PEJUÇARA</t>
  </si>
  <si>
    <t>RS - PELOTAS</t>
  </si>
  <si>
    <t>03.577.180/0001-67 INSTITUTO DE PREVIDÊNCIA DOS SERVIDORES PÙBLICOS MUNICIPAIS DE PELOTAS</t>
  </si>
  <si>
    <t>RS - PINHAL</t>
  </si>
  <si>
    <t>10.774.760/0001-00 REGIME PRÓPRIO DE PREVIDÊN SOCIAL DOS SERVIDORES EFETIVOS DO MUNICÍPIO</t>
  </si>
  <si>
    <t>RS - PORTO ALEGRE</t>
  </si>
  <si>
    <t>05.332.568/0001-23 DEPTO MUNICIPAL DE PREVID DOS SERV PUBLICOS DO MUNIC DE PORTO ALEGRE</t>
  </si>
  <si>
    <t>RS - PORTO MAUA</t>
  </si>
  <si>
    <t>12.013.208/0001-24 FUNDO DE PREVIDENCIA SOCIAL DO MUNICÍPIO DE PORTO MAUÁ</t>
  </si>
  <si>
    <t>RS - PORTO VERA CRUZ</t>
  </si>
  <si>
    <t>10.780.545/0001-11 FUNDO DE PREVIDÊNCIA SOCIAL DO MUNICÍPIO</t>
  </si>
  <si>
    <t>RS - PORTO XAVIER</t>
  </si>
  <si>
    <t>15.055.200/0001-19 FUNDO DE APOSENTADORIA E PENSAO DO SERVIDOR</t>
  </si>
  <si>
    <t>RS - PUTINGA</t>
  </si>
  <si>
    <t>11.423.248/0001-81 FUNDO DE APOSENTADORIA E PENSAO DO SERVIDOR</t>
  </si>
  <si>
    <t>RS - RESTINGA SECA</t>
  </si>
  <si>
    <t>10.961.348/0001-07 REG PROP DE PREV SOCIAL DOS SERV EFETIVOS DO MUN DE RESTINGA SECA</t>
  </si>
  <si>
    <t>RS - RIO GRANDE</t>
  </si>
  <si>
    <t>09.487.310/0001-57 PREVIDENCIA DO RIO GRANDE</t>
  </si>
  <si>
    <t>RS - ROCA SALES</t>
  </si>
  <si>
    <t>88.187.935/0001-70 ROCA SALES PREFEITURA</t>
  </si>
  <si>
    <t>RS - RONDA ALTA</t>
  </si>
  <si>
    <t>*10.815.492/0001-27 REGIME PROPRIO DE PREV SOCIAL DE RONDA ALTA</t>
  </si>
  <si>
    <t>RS - ROQUE GONZALES</t>
  </si>
  <si>
    <t>10.547.268/0001-00 FUNDO DE APOSENTAD E PENSÃO DOS SERV EFETIVOS DO MUN DE ROQUE GONZALES</t>
  </si>
  <si>
    <t>RS - ROSARIO DO SUL</t>
  </si>
  <si>
    <t>13.041.582/0001-04 FUNDO DE APOSENT E PENSAO DOS SERVID PÚBLIC DO MUNIC DE ROSÁRIO DO SUL</t>
  </si>
  <si>
    <t>RS - SAGRADA FAMILIA</t>
  </si>
  <si>
    <t>10.637.865/0001-17 FUND MUNICIP DE APOSENT PENS E BENEFÍC DOS SERV MUNIC DE SAGRADA FAMÍL</t>
  </si>
  <si>
    <t>RS - SALDANHA MARINHO</t>
  </si>
  <si>
    <t>94.703.410/0001-42 INSTITUTO MUNICIPAL DE PREV E ASSIS DOS SERV DE SALDANHA MARINHO</t>
  </si>
  <si>
    <t>RS - SALVADOR DAS MISSOES</t>
  </si>
  <si>
    <t>13.022.610/0001-38 FUNDO DE APOSENTADORIA E PENSÃO DO SERVIDOR</t>
  </si>
  <si>
    <t>RS - SALVADOR DO SUL</t>
  </si>
  <si>
    <t>12.799.725/0001-70 FUNDO DE APOSENTADORIA E PENSAO DO SERVIDOR</t>
  </si>
  <si>
    <t>RS - SANANDUVA</t>
  </si>
  <si>
    <t>87.613.543/0001-62 SANANDUVA MUNICIPIO</t>
  </si>
  <si>
    <t>RS - SANTA BARBARA DO SUL</t>
  </si>
  <si>
    <t>93.541.449/0001-48 INSTITUT MUNIC DE PREV E ASSIST DOS SERVIDORES DE SANTA BÁRBARA DO SUL</t>
  </si>
  <si>
    <t>RS - SANTA MARIA</t>
  </si>
  <si>
    <t>04.870.834/0001-09 INSTITUTO DE PREV E ASSIS A SAUDE DOS SERV PUBL DE SANTA MARIA</t>
  </si>
  <si>
    <t>RS - SANTA ROSA</t>
  </si>
  <si>
    <t>04.465.992/0001-83 INSTITUTO DE PREVIDENCIA DOS SERVIDORES PUB MUNICIPAIS DE SANTA ROSA</t>
  </si>
  <si>
    <t>RS - SANTA VITORIA DO PALMAR</t>
  </si>
  <si>
    <t>14.524.278/0001-72 FUNDO DE APOSENTADORIAS E PENSÕES DOS SERVIDORES</t>
  </si>
  <si>
    <t>RS - SANTANA DO LIVRAMENTO</t>
  </si>
  <si>
    <t>92.913.581/0001-70 SISTEMA DE PREVIDENCIA MUNICIPAL</t>
  </si>
  <si>
    <t>RS - SANTIAGO</t>
  </si>
  <si>
    <t>11.424.315/0001-82 FUNDO DE APOSENTADORIA E PENSAO DO SERVIDOR</t>
  </si>
  <si>
    <t>RS - SANTO ANGELO</t>
  </si>
  <si>
    <t>10.607.617/0001-23 FUNDO DE APOSENT E BENEFICIOS DO SERV DO MUNI DE SANTO ANGELO</t>
  </si>
  <si>
    <t>RS - SANTO ANTONIO DA PATRULHA</t>
  </si>
  <si>
    <t>13.007.496/0001-77 FUNDO MUNICIPAL DE APOSENTADORIA E PENSÃO DO SERVIDOR</t>
  </si>
  <si>
    <t>RS - SANTO ANTONIO DAS MISSOES</t>
  </si>
  <si>
    <t>14.785.085/0001-75 FUNDO DE APOSENTADORIA E PENSAO DO SERVIDOR</t>
  </si>
  <si>
    <t>RS - SANTO ANTONIO DO PALMA</t>
  </si>
  <si>
    <t>92.412.832/0001-33 MUNICIPIO DE SANTO ANTONIO DO PALMA</t>
  </si>
  <si>
    <t>RS - SANTO ANTONIO DO PLANALTO</t>
  </si>
  <si>
    <t>13.598.489/0001-97 FUNDO DE PREVIDÊNCIA SOCIAL DE SANTO ANTONIO DO PLANALTO</t>
  </si>
  <si>
    <t>RS - SANTO AUGUSTO</t>
  </si>
  <si>
    <t>10.818.311/0001-16 FUNDO DE PREVIDÊNCIA SOCIAL DO MUNICÍPIO</t>
  </si>
  <si>
    <t>RS - SANTO CRISTO</t>
  </si>
  <si>
    <t>10.585.531/0001-47 FUNDO DE PREVIDENCIA SOCIAL DO MUNICIPIO DE SANTO CRISTO</t>
  </si>
  <si>
    <t>RS - SAO BORJA</t>
  </si>
  <si>
    <t>10.690.224/0001-26 FUNDO DE PREV SOCIAL DO MUN DE SAO BORJA</t>
  </si>
  <si>
    <t>RS - SAO DOMINGOS DO SUL</t>
  </si>
  <si>
    <t>92.406.453/0001-30 MUNICIPIO DE SAO DOMINGOS DO SUL</t>
  </si>
  <si>
    <t>RS - SAO FRANCISCO DE PAULA</t>
  </si>
  <si>
    <t>16.608.185/0001-51 FUNDO MUNICI DE PREVIDÊN SOCIAL DO MUNICÍPIO DE SÂO FRANCISCO DE PAULA</t>
  </si>
  <si>
    <t>RS - SAO GABRIEL</t>
  </si>
  <si>
    <t>*05.150.569/0001-57 INSTITUTO DE PREVIDÊNCIA DOS SERVID PÚBLICOS MUNICIPAIS DE SÃO GABRIEL</t>
  </si>
  <si>
    <t>RS - SAO JERONIMO</t>
  </si>
  <si>
    <t>10.581.860/0001-10 REGIME PROPRIO DE PREV SOCIAL DOS SERV EFET DO MUNICIP DE SAO JERONIMO</t>
  </si>
  <si>
    <t>RS - SAO JOSE DO HERVAL</t>
  </si>
  <si>
    <t>92.406.511/0001-26 FUNDO DE APOSENTADORIA E PENSAO DO SERVIDOR DE SAO JOSE DO HERVAL</t>
  </si>
  <si>
    <t>RS - SAO JOSE DO INHACORA</t>
  </si>
  <si>
    <t>15.147.307/0001-97 FUNDO DE APOSENT E PENSAO DOS SERVIDORES MUN DE SAO JOSE DO INHACORA</t>
  </si>
  <si>
    <t>RS - SAO LEOPOLDO</t>
  </si>
  <si>
    <t>93.850.972/0001-56 INSTITUTO DE APOSENTADORIA E PENSOES DOS SERV MUN DE SAO LEOPOLDO</t>
  </si>
  <si>
    <t>RS - SAO LUIZ GONZAGA</t>
  </si>
  <si>
    <t>87.613.022/0001-05 PREFEITURA MUNICIPAL DE SAO LUIZ GONZAGA</t>
  </si>
  <si>
    <t>RS - SAO MARCOS</t>
  </si>
  <si>
    <t>12.963.092/0001-94 FUNDO DE APOSENTADORIA E PENSAO DO SERVIDOR DE SAO MARCOS</t>
  </si>
  <si>
    <t>RS - SAO MARTINHO</t>
  </si>
  <si>
    <t>13.044.424/0001-08 FUNDO DE PREVIDENCIA SOCIAL DO MUNICIPIO DE SAO MARTINHO</t>
  </si>
  <si>
    <t>RS - SAO MIGUEL DAS MISSOES</t>
  </si>
  <si>
    <t>10.630.561/0001-28 FUNDO DE APOSENTADORIA E BENEFÍCIOS DO SERVIDOR</t>
  </si>
  <si>
    <t>RS - SAO PAULO DAS MISSOES</t>
  </si>
  <si>
    <t>87.613.642/0001-44 PREFEITURA MUNICIPAL DE SAO PAULO DAS MISSOES</t>
  </si>
  <si>
    <t>RS - SAO PEDRO DA SERRA</t>
  </si>
  <si>
    <t>15.330.604/0001-73 FUNDO DE APOSENTADORIA E PENSAO DO SERVIDOR PUBLICO DE SAO PEDRO DA SE</t>
  </si>
  <si>
    <t>RS - SAO PEDRO DO BUTIA</t>
  </si>
  <si>
    <t>12.403.858/0001-86 FUNDO DE APOSENTADORIA E PENSÃO DO SERVIDOR</t>
  </si>
  <si>
    <t>RS - SAO PEDRO DO SUL</t>
  </si>
  <si>
    <t>15.361.428/0001-37 FUNDO DE PREVIDÊNCIA E ASSISTÊNCIA DO SERVIDOR MUNICIPAL</t>
  </si>
  <si>
    <t>RS - SAO SEBASTIAO DO CAI</t>
  </si>
  <si>
    <t>11.406.549/0001-05 FUNDO DE APOSENTADORIA E PENSOES DOS SERVIDORES MUNICIPAIS</t>
  </si>
  <si>
    <t>RS - SAO SEPE</t>
  </si>
  <si>
    <t>10.752.239/0001-71 REGIME PRÓPRIO DE PREVIDÊNCIA SOCIAL DO SERVIDOR PÚBLICO DE SÃO SEPÉ</t>
  </si>
  <si>
    <t>RS - SAO VALENTIM DO SUL</t>
  </si>
  <si>
    <t>92.902.055/0001-05 MUNICIPIO DE SAO VALENTIM DO SUL</t>
  </si>
  <si>
    <t>RS - SAO VICENTE DO SUL</t>
  </si>
  <si>
    <t>16.516.798/0001-69 FUNDO DE APOSENTADORIA DO SERVIDOR MUNICIPAL</t>
  </si>
  <si>
    <t>RS - SAPIRANGA</t>
  </si>
  <si>
    <t>10.830.413/0001-57 FUNDO DE APOSENTADORIA E PENSOES DO SERVIDOR SAPIRANGA</t>
  </si>
  <si>
    <t>RS - SARANDI</t>
  </si>
  <si>
    <t>11.869.557/0001-80 FUNDO DE APOSENTADORIA E PENSAO DO SERVIDOR PUBLICO MUNICIPAL</t>
  </si>
  <si>
    <t>RS - SEBERI</t>
  </si>
  <si>
    <t>13.386.385/0001-19 FUNDO DE PREVIDENCIA SOCIAL DO MUNICIPIO</t>
  </si>
  <si>
    <t>RS - SEDE NOVA</t>
  </si>
  <si>
    <t>10.715.858/0001-96 FUNDO MUNIC DE BENEFÍCIOS E APOSENTADOR DOS SERVID PÚBLICOS MUNICIPAIS</t>
  </si>
  <si>
    <t>RS - SEGREDO</t>
  </si>
  <si>
    <t>12.585.754/0001-30 FUNDO DE PREVIDENCIA SOCIAL MUNICIPIO DE SEGREDO</t>
  </si>
  <si>
    <t>RS - SELBACH</t>
  </si>
  <si>
    <t>94.703.576/0001-69 FUNDO DE APOSENTADO PENSÃO PREVIDÊNC E ASSISTÊNC DO SERVIDOR MUNICIPAL</t>
  </si>
  <si>
    <t>RS - SERAFINA CORREA</t>
  </si>
  <si>
    <t>14.373.681/0001-48 FUNDO DE PREVIDÊNCIA SOCIAL DO MUNICÍPIO DE SERAFINA CORRÊA</t>
  </si>
  <si>
    <t>RS - SERTAO SANTANA</t>
  </si>
  <si>
    <t>12.995.840/0001-10 REGIME PRÓPRIO DE PREVIDÊNCIA SOCIAL DO MUNICÍPIO DE SERTÃO SANTANA</t>
  </si>
  <si>
    <t>RS - SETE DE SETEMBRO</t>
  </si>
  <si>
    <t>10.706.352/0001-10 FUNDO DE PREVIDENCIA SOCIAL DO MUNICIPIO</t>
  </si>
  <si>
    <t>RS - SILVEIRA MARTINS</t>
  </si>
  <si>
    <t>13.612.592/0001-44 FUNDO MUNICIPAL DE PREVIDÊNCIA SOCIAL DO MUNICÍPIO DE SILVEIRA MARTINS</t>
  </si>
  <si>
    <t>RS - SINIMBU</t>
  </si>
  <si>
    <t>94.577.632/0001-66 MUNICIPIO DE SINIMBU</t>
  </si>
  <si>
    <t>RS - SOBRADINHO</t>
  </si>
  <si>
    <t>12.835.103/0001-50 FUNDO DE PREVIDÊNCIA SOCIAL DO MUNICÍPIO DE SOBRADINHO</t>
  </si>
  <si>
    <t>RS - SOLEDADE</t>
  </si>
  <si>
    <t>13.137.276/0001-68 FUNDO DE APOSENTADORIA E PENSÃO DO SERVIDOR</t>
  </si>
  <si>
    <t>RS - TAPEJARA</t>
  </si>
  <si>
    <t>12.877.365/0001-88 FUNDO DE PREVIDENCIA SOCIAL DO MUNICIPIO DE TAPEJARA</t>
  </si>
  <si>
    <t>RS - TAPERA</t>
  </si>
  <si>
    <t>13.624.533/0001-96 FUNDO DE APOSENTADORIA E PREVIDENCIA DOS SERVIDORES</t>
  </si>
  <si>
    <t>RS - TAPES</t>
  </si>
  <si>
    <t>12.774.358/0001-50 SISTEMA MUNICIPAL DE PREVIDÊNCIA SOCIAL DE TAPES</t>
  </si>
  <si>
    <t>RS - TAQUARA</t>
  </si>
  <si>
    <t>10.588.062/0001-10 FUNDO DE PREVIDENCIA SOCIAL DO MUNICIPIOP DE TAQUARA</t>
  </si>
  <si>
    <t>RS - TENENTE PORTELA</t>
  </si>
  <si>
    <t>87.613.089/0001-40 MUNICIPIO DE TENENTE PORTELA</t>
  </si>
  <si>
    <t>RS - TEUTONIA</t>
  </si>
  <si>
    <t>21.997.934/0001-10 FUNDO MUNICIPAL DE PREVIDÊNCIA DO MUNICIPIO DE TEUTÔNIA</t>
  </si>
  <si>
    <t>RS - TORRES</t>
  </si>
  <si>
    <t>13.041.104/0001-96 REGIME PRÓPRIO DE PREVIDÊNCIA SOCIAL</t>
  </si>
  <si>
    <t>RS - TRAMANDAI</t>
  </si>
  <si>
    <t>88.771.001/0001-80 MUNICIPIO DE TRAMANDAI</t>
  </si>
  <si>
    <t>RS - TRES ARROIOS</t>
  </si>
  <si>
    <t>12.912.637/0001-33 FUNDO DE APOSENTADORIA PENSÃO PREVIDÊNCIA E ASSISTÊNCIA</t>
  </si>
  <si>
    <t>RS - TRES COROAS</t>
  </si>
  <si>
    <t>88.199.971/0001-53 TRES COROAS MUNICIPIO</t>
  </si>
  <si>
    <t>RS - TRES DE MAIO</t>
  </si>
  <si>
    <t>11.426.769/0001-92 FUNDO DE APOSENTADORIA DOS SERVIDORES PÚB DO MUNICÍPIO DE TRÊS DE MAIO</t>
  </si>
  <si>
    <t>RS - TRES PALMEIRAS</t>
  </si>
  <si>
    <t>12.441.692/0001-92 REGIME PRÓPRIO DE PREVIDÊNCIA SOCIAL</t>
  </si>
  <si>
    <t>RS - TRES PASSOS</t>
  </si>
  <si>
    <t>04.510.687/0001-66 INSTITUTO DE PREVIDENCIA DO SERVID PUBLICO DO MUNICIPIO DE TRÊS PASSOS</t>
  </si>
  <si>
    <t>RS - TRINDADE DO SUL</t>
  </si>
  <si>
    <t>17.101.115/0001-75 FUNDO DE APOSENTADORIA DOS SERVIDORES DO MUNICÍPIO DE TRINDADE DO SUL</t>
  </si>
  <si>
    <t>RS - TUCUNDUVA</t>
  </si>
  <si>
    <t>10.628.043/0001-70 FUNDO DE PREVIDENCIA SOCIAL DOS MUNICIPIOS TUCUNDUVA</t>
  </si>
  <si>
    <t>RS - TUPANCIRETA</t>
  </si>
  <si>
    <t>10.751.888/0001-58 FUNDO DE PREVIDÊNCIA DOS SERVIDORES MUNICIPAIS</t>
  </si>
  <si>
    <t>RS - TUPANDI</t>
  </si>
  <si>
    <t>15.212.166/0001-49 FUNDO DE APOSENTADORIA E PENSÃO DO SERVIDOR</t>
  </si>
  <si>
    <t>RS - TUPARENDI</t>
  </si>
  <si>
    <t>10.706.124/0001-40 REGIME PRÓPRIO DE PREVIDÊNC SOCIAL DOS SERVIDORES EFETIVOS MUNICIPAIS</t>
  </si>
  <si>
    <t>RS - VALE DO SOL</t>
  </si>
  <si>
    <t>15.424.832/0001-02 FUNDO DE PREVIDÊNCIA SOCIAL DO MUNICÌPIO</t>
  </si>
  <si>
    <t>RS - VALE REAL</t>
  </si>
  <si>
    <t>14.747.955/0001-11 FUNDO DE PREVIDÊNCIA SOCIAL DO MUNICÍPIO</t>
  </si>
  <si>
    <t>RS - VALE VERDE</t>
  </si>
  <si>
    <t>12.361.633/0001-04 FUNDO DE APOSENTADORIA E PENSAO</t>
  </si>
  <si>
    <t>RS - VENANCIO AIRES</t>
  </si>
  <si>
    <t>11.094.795/0001-60 FUNDO DE PREVIDENCIA SOCIAL DO MUNICIPIO</t>
  </si>
  <si>
    <t>RS - VERA CRUZ</t>
  </si>
  <si>
    <t>12.998.988/0001-09 FUNDO DE PREVIDENCIA SOCIAL DO MUNICIPIO</t>
  </si>
  <si>
    <t>RS - VERANOPOLIS</t>
  </si>
  <si>
    <t>14.241.481/0001-31 FUNDO DE APOSENTADORIA E PENSAO DO SERVIDOR</t>
  </si>
  <si>
    <t>RS - VIAMAO</t>
  </si>
  <si>
    <t>31.384.511/0001-88 INSTITUTO DE PREVIDÊNCIA DOS SERVIDORES PÚBLICOS MUNICIPAIS DE VIAMÃO</t>
  </si>
  <si>
    <t>RS - VICTOR GRAEFF</t>
  </si>
  <si>
    <t>11.827.061/0001-43 FUNDO DE PREVIDENCIA SOCIAL DO MUNICIPIO DE VICTOR GRAEFF</t>
  </si>
  <si>
    <t>RS - VILA LANGARO</t>
  </si>
  <si>
    <t>13.042.654/0001-20 FUNDO DE APOSENTADORIA E PENSOES DO MUNICIPIO DE VILA LANGARO</t>
  </si>
  <si>
    <t>RS - VILA MARIA</t>
  </si>
  <si>
    <t>11.432.496/0001-99 FUNDO DE APOSENTADORIA E PENSÃO DO SERVIDOR</t>
  </si>
  <si>
    <t>RS - VITORIA DAS MISSOES</t>
  </si>
  <si>
    <t>13.040.724/0001-00 FUNDO DE PREVIDENCIA SOCIAL DO MUNICIPIO VITORIA DAS MISSOES</t>
  </si>
  <si>
    <t>SC - ANGELINA</t>
  </si>
  <si>
    <t>03.863.650/0001-59 INSTITUTO DE PREVIDENCIA SOCIAL DOS SERVIDORES PUBLICOS DE ANGELINA</t>
  </si>
  <si>
    <t>SC - ANITAPOLIS</t>
  </si>
  <si>
    <t>03.686.296/0001-34 INSTITUTO DE PREVIDÊNCIA SOCIAL DOS SERV PUBLIC DO MUNIC DE ANITAPOLIS</t>
  </si>
  <si>
    <t>SC - ANTONIO CARLOS</t>
  </si>
  <si>
    <t>03.721.066/0001-69 INSTITUTO DE PREVIDENCIA SOCIAL DOS SERVIDORES DE ANTONIO CARLOS</t>
  </si>
  <si>
    <t>SC - ARAQUARI</t>
  </si>
  <si>
    <t>04.200.511/0001-08 INSTITUTO DE PREVID SOCIAL DOS SERVI PÚBLICOS DO MUNICÍPIO DE ARAQUARI</t>
  </si>
  <si>
    <t>SC - ARROIO TRINTA</t>
  </si>
  <si>
    <t>03.548.627/0001-70 INST DE PREV SOCIAL DOS SERV PUBLICOS DO MUNICIPIO DE ARROIO TRINTA</t>
  </si>
  <si>
    <t>SC - BALNEARIO BARRA DO SUL</t>
  </si>
  <si>
    <t>05.018.753/0001-48 INST DE PREV SOCIAL DOS SERV PUBL DO MUN DE BALNEARIO BARRA DO SUL</t>
  </si>
  <si>
    <t>SC - BALNEARIO CAMBORIU</t>
  </si>
  <si>
    <t>07.252.009/0001-39 INSTITUTO DE PREVIDÊNCIA DOS SERVI PÚBL DO MUNIC DE BALNEÁRIO CAMBORIÚ</t>
  </si>
  <si>
    <t>SC - BARRA VELHA</t>
  </si>
  <si>
    <t>03.937.163/0001-93 INSTITUTO DE PREVID SOCIAL DOS SERVID PUBL DO MUNICIPIO DE BARRA VELHA</t>
  </si>
  <si>
    <t>SC - BIGUACU</t>
  </si>
  <si>
    <t>04.902.325/0001-10 INSTITUTO DE PREVIDÊNCIA SOCIAL DOS SERVID PÚBLIC DO MUNICI DE BIGUAÇU</t>
  </si>
  <si>
    <t>SC - BLUMENAU</t>
  </si>
  <si>
    <t>04.515.660/0001-66 INSTITUTO MUN DE SEGURIDADE SOCIAL DO SERV DE BLUM</t>
  </si>
  <si>
    <t>SC - CACADOR</t>
  </si>
  <si>
    <t>04.272.905/0001-71 INSTITUTO DE PREV SOCIAL DOS SERVIDORES PÚBLICOS MUNICIPAIS DE CAÇADOR</t>
  </si>
  <si>
    <t>SC - CAMBORIU</t>
  </si>
  <si>
    <t>04.924.921/0001-00 INSTITUTO DE PREVIDÊNCIA DOS SERVIDORES PÚBLI DO MUNICÍPIO DE CAMBORIÚ</t>
  </si>
  <si>
    <t>SC - CAMPO ALEGRE</t>
  </si>
  <si>
    <t>04.616.444/0001-07 INSTITUTO DE PREVIDENCIA SOCIAL DOS SERV PUBL DO MUNIC CAMPO ALEGRE</t>
  </si>
  <si>
    <t>SC - CHAPECO</t>
  </si>
  <si>
    <t>01.357.327/0001-88 INSTITUTO DO SISTEMA MUNICIPAL DE PREVIDENCIA DE CHAPECO</t>
  </si>
  <si>
    <t>SC - CONCORDIA</t>
  </si>
  <si>
    <t>03.383.321/0001-00 INSTITUTO DE PREV SOCIAL DOS SERV PUBLICOS DO MUNICIPIO DE CONCORDIA</t>
  </si>
  <si>
    <t>SC - CRICIUMA</t>
  </si>
  <si>
    <t>05.140.677/0001-49 INSTITUTO MUNIC DE SEGURIDADE SOCIAL DOS SERV PIB DE CRICIUMA</t>
  </si>
  <si>
    <t>SC - CURITIBANOS</t>
  </si>
  <si>
    <t>03.688.948/0001-70 INSTITUTO DE PRE SOCIAL DOS SERVIDORES PUBL DO MUNIC DE CURITIBANOS</t>
  </si>
  <si>
    <t>SC - FLORIANOPOLIS</t>
  </si>
  <si>
    <t>*18.600.539/0001-47 INSTITUTO DE PREVID SOCIAL DOS SERV PUBLIC DO MUNIC DE FLORIANÓPOLIS</t>
  </si>
  <si>
    <t>SC - FORMOSA DO SUL</t>
  </si>
  <si>
    <t>80.637.424/0001-09 MUNICIPIO DE FORMOSA DO SUL</t>
  </si>
  <si>
    <t>SC - FORQUILHINHA</t>
  </si>
  <si>
    <t>14.015.108/0001-62 FUNDO MUNICIPAL DE PREVIDENCIA SOCIAL SERVIDORES DE FORQUILHINHA</t>
  </si>
  <si>
    <t>SC - GAROPABA</t>
  </si>
  <si>
    <t>03.749.731/0001-22 INSTITUTO DE PREVID SOCIAL DOS SERVI PÚBLICOS DO MUNICÍPIO DE GAROPABA</t>
  </si>
  <si>
    <t>SC - HERVAL D OESTE</t>
  </si>
  <si>
    <t>07.733.382/0001-01 INSTITUTO DE PREV DOS SERV PUBL DE HERVAL DOESTE</t>
  </si>
  <si>
    <t>SC - ICARA</t>
  </si>
  <si>
    <t>05.243.165/0001-08 INSTITUTO DE PREVIDENCIA DOS SERV DE ICARA</t>
  </si>
  <si>
    <t>SC - INDAIAL</t>
  </si>
  <si>
    <t>07.855.180/0001-32 INST DE APOSENTADORIAS E PENSÕES DOS SERVID PÚBL MUNICIPAIS DE INDAIAL</t>
  </si>
  <si>
    <t>SC - ITAIOPOLIS</t>
  </si>
  <si>
    <t>05.478.139/0001-69 INSTITUTO DE PREVIDENCIA DO MUNICIPIO DE ITAIOPOLIS</t>
  </si>
  <si>
    <t>SC - ITAJAI</t>
  </si>
  <si>
    <t>04.984.818/0001-47 INSTITUTO DE PREVIDENCIA DE ITAJAI</t>
  </si>
  <si>
    <t>SC - ITAPOA</t>
  </si>
  <si>
    <t>02.482.294/0001-60 INSTITUTO DE PREVIDÊNCIA SOCIAL DOS SERVIDORES DO MUNICÍPIO DE ITAPOÁ</t>
  </si>
  <si>
    <t>SC - JARAGUA DO SUL</t>
  </si>
  <si>
    <t>14.522.175/0001-73 FUNDO MUNICIPAL DE PREVIDENCIA SOCIAL</t>
  </si>
  <si>
    <t>SC - JOACABA</t>
  </si>
  <si>
    <t>05.298.824/0001-03 INSTITUTO DE PREVIDENCIA DOS SERV PUBL DO MUNICIPIO DE JOACABA</t>
  </si>
  <si>
    <t>SC - JOINVILLE</t>
  </si>
  <si>
    <t>01.280.363/0001-90 INST PREV SOCIAL DOS SERVIDORES PUBLICOS DO MUNIC DE JOINVILLE</t>
  </si>
  <si>
    <t>SC - LAGES</t>
  </si>
  <si>
    <t>78.499.936/0001-04 INSTITUTO DE PREVIDENCIA DO MUNICIPIO DE LAGES</t>
  </si>
  <si>
    <t>SC - LEOBERTO LEAL</t>
  </si>
  <si>
    <t>03.916.700/0001-19 INST DE PREV DOS SERVIDORES PUBLICOS DO MUNICIPIO DE LEOBERTO LEAL</t>
  </si>
  <si>
    <t>SC - MAFRA</t>
  </si>
  <si>
    <t>97.457.071/0001-50 INSTITUTO DE PREVIDÊNCIA DO MUNICÍPIO DE MAFRA</t>
  </si>
  <si>
    <t>SC - MAJOR VIEIRA</t>
  </si>
  <si>
    <t>97.457.105/0001-06 FUNDO DE PREVIDÊNCIA SOCIAL DO MUNICÍPIO DE MAJOR VIEIRA</t>
  </si>
  <si>
    <t>SC - NAVEGANTES</t>
  </si>
  <si>
    <t>14.823.518/0001-30 INSTITUTO DE PREVIDENCIA SOCIAL DO MUNICIPIO DE NAVEGANTES</t>
  </si>
  <si>
    <t>SC - NOVA TRENTO</t>
  </si>
  <si>
    <t>04.529.689/0001-05 INSTITUTO DE PREV SOC DOS SERV PUBL MUNIC DE NOVA TRENTO</t>
  </si>
  <si>
    <t>SC - NOVO HORIZONTE</t>
  </si>
  <si>
    <t>05.416.258/0001-97 INSTITUTO DE PREVIDENCIA SOCIAL DOS SERV PUBL MUN NOVO HORIZONTE</t>
  </si>
  <si>
    <t>SC - OTACILIO COSTA</t>
  </si>
  <si>
    <t>00.898.427/0001-59 INSTITUTO DE PREV E ASSIST DO MUNICIPIO DE OTACILIO COSTA</t>
  </si>
  <si>
    <t>SC - PALHOCA</t>
  </si>
  <si>
    <t>04.816.835/0001-75 INST DE PREVID SOCIAL DOS SERVIDORES PUBLICOS DO MUNICIPIO DE PALHOCA</t>
  </si>
  <si>
    <t>SC - PAPANDUVA</t>
  </si>
  <si>
    <t>05.516.347/0001-05 INSTITUTO DE PREVIDENCIA SOCIAL DOS SERVIDOR DO MUNICIPIO DE PAPANDUVA</t>
  </si>
  <si>
    <t>SC - PORTO UNIAO</t>
  </si>
  <si>
    <t>02.390.926/0001-66 INST MUN DE PREV E ASSIST SOCIAL DOS SERV PUBL MUNS DE PORTO UNIAO</t>
  </si>
  <si>
    <t>SC - RIO DO CAMPO</t>
  </si>
  <si>
    <t>05.160.525/0001-08 INSTITUTO DE PREVIDENCIA DOS SERVIDORES MUNICIPAIS</t>
  </si>
  <si>
    <t>SC - RIO DO SUL</t>
  </si>
  <si>
    <t>83.102.574/0001-06 RIO DO SUL MUNICIPIO</t>
  </si>
  <si>
    <t>SC - RIO NEGRINHO</t>
  </si>
  <si>
    <t>03.838.193/0001-42 INST DE PREV SOCIAL DOS SERVIDORES PUBLICOS DO MUN DE RIO NEGRINHO</t>
  </si>
  <si>
    <t>SC - SALETE</t>
  </si>
  <si>
    <t>07.725.512/0001-64 FUNDO DE APOSENTADORIAS E PENSÕES</t>
  </si>
  <si>
    <t>SC - SALTO VELOSO</t>
  </si>
  <si>
    <t>06.271.097/0001-53 INSTIT DE PREVIDÊNC SOC DOS SERVID PÚBLIC DO MUNICÍPIO DE SALTO VELOSO</t>
  </si>
  <si>
    <t>SC - SANTO AMARO DA IMPERATRIZ</t>
  </si>
  <si>
    <t>03.752.747/0001-94 INST DE PREV SOCIAL DOS SERV PUBL DO MUNIC DE STO AMARO DA IMPERATRIZ</t>
  </si>
  <si>
    <t>SC - SAO BENTO DO SUL</t>
  </si>
  <si>
    <t>02.180.700/0001-30 INSTIT DE PREVIDÊNC SOC DOS SERV PÚBL DO MUNICIPIO DE SAO BENTO DO SUL</t>
  </si>
  <si>
    <t>SC - SAO CARLOS</t>
  </si>
  <si>
    <t>82.945.718/0001-15 SAO CARLOS MUNICIPIO</t>
  </si>
  <si>
    <t>SC - SAO FRANCISCO DO SUL</t>
  </si>
  <si>
    <t>23.017.093/0001-62 FUNDAÇÃO INSTIT DE PREVIDÊNC SOCIAL DOS SERVID DE SÃO FRANCISCO DO SUL</t>
  </si>
  <si>
    <t>SC - SAO JOAO BATISTA</t>
  </si>
  <si>
    <t>*04.545.243/0001-66 INSTITUTO DE PREV SOCIAL DOS SERV PUBL DO MUNIC DE SAO JOAO BATISTA</t>
  </si>
  <si>
    <t>SC - SAO PEDRO DE ALCANTARA</t>
  </si>
  <si>
    <t>03.699.965/0001-02 INSTITUTO DE PREV DOS SERV PUBL DO MUN DE SAO PEDRO DE ALCANTARA</t>
  </si>
  <si>
    <t>SC - SERRA ALTA</t>
  </si>
  <si>
    <t>80.622.319/0001-98 SERRA ALTA MUNICIPIO</t>
  </si>
  <si>
    <t>SC - TIJUCAS</t>
  </si>
  <si>
    <t>05.048.537/0001-45 INSTITUTO DE PREVIDENCIA SOCIAL DOS SERV PUBLICOS DO MUNIC DE TIJUCAS</t>
  </si>
  <si>
    <t>SC - TIMBO</t>
  </si>
  <si>
    <t>14.911.565/0001-35 INSTITUTO DE PREVIDENCIA DOS SERVIDORES PUBLICOS MUNICIPAIS DE TIMBO</t>
  </si>
  <si>
    <t>SC - VIDEIRA</t>
  </si>
  <si>
    <t>05.002.371/0001-26 INSTITUTO DE PREVIDENCIA SOCIAL DOS SERVIDORES PUBLICOS DE VIDEIRA</t>
  </si>
  <si>
    <t>SE - ARACAJU</t>
  </si>
  <si>
    <t>05.050.052/0001-96 INSTITUTO DE PREVIDENCIA DO MUNICIPIO DE ARACAJU</t>
  </si>
  <si>
    <t>SP - ARANDU</t>
  </si>
  <si>
    <t>57.268.617/0001-00 CAIXA DE APOSENTADORIA PREVIDENCIA SERV PUBL MUNICIPAIS DE ARANDU</t>
  </si>
  <si>
    <t>SP - ARARAS</t>
  </si>
  <si>
    <t>07.777.646/0001-29 SERVICO DE PREVIDENCIA SOCIAL DO MUNICIPIO DE ARARAS NAÕ PUBLICADO DOU</t>
  </si>
  <si>
    <t>SP - ASSIS</t>
  </si>
  <si>
    <t>05.291.631/0001-20 INSTITUTO DE PREVIDÊNCIA DOS SERVIDORES PÚBLICOS DO MUNICÍPIO DE ASSIS</t>
  </si>
  <si>
    <t>SP - AVARE</t>
  </si>
  <si>
    <t>06.087.115/0001-41 INSTITUTO DE PREVIDENCIA DOS SERVIDORES PUBLICOS DO MUNICIPIO DE AVARE</t>
  </si>
  <si>
    <t>SP - BARRETOS</t>
  </si>
  <si>
    <t>66.998.014/0001-54 INSTITUTO DE PREVIDENCIA DO MUNICIPIO DE BARRETOS</t>
  </si>
  <si>
    <t>SP - BARUERI</t>
  </si>
  <si>
    <t>*08.434.600/0001-70 INSTITUTO DE PREV SOC DOS SERV MUNIC DE BARUERI</t>
  </si>
  <si>
    <t>SP - BAURU</t>
  </si>
  <si>
    <t>46.139.960/0001-38 FUNDACAO DE PREVIDENCIA DOS SERVID PUBL MUNIC EFETIVOS DE BAURU</t>
  </si>
  <si>
    <t>SP - BERTIOGA</t>
  </si>
  <si>
    <t>02.581.343/0001-12 INST DE PREVI SOCIAL DOS SERV PUBLICOS DO MUNICIPIO DE BERTIOGA</t>
  </si>
  <si>
    <t>SP - BILAC</t>
  </si>
  <si>
    <t>04.266.480/0001-98 INSTITUTO DE PREVIDÊNCIA MUNICIPAL</t>
  </si>
  <si>
    <t>SP - BIRIGUI</t>
  </si>
  <si>
    <t>05.078.585/0001-86 INSTITUTO DE PREVIDENCIA DO MUNICIPIO DE BIRIGUI</t>
  </si>
  <si>
    <t>SP - BOTUCATU</t>
  </si>
  <si>
    <t>14.381.084/0001-65 INSTITUTO DE PREVIDÊNCIA SOCIAL DOS SERVIDORES DE BOTUCATU</t>
  </si>
  <si>
    <t>SP - BURITAMA</t>
  </si>
  <si>
    <t>59.764.258/0001-07 INSTITUTO DE PREVIDÊNCIA MUNICIPAL DE BURITAMA</t>
  </si>
  <si>
    <t>SP - CAIEIRAS</t>
  </si>
  <si>
    <t>*13.123.565/0001-08 INSTITUTO DE PREVIDÊNCIA MUNICIPAL DE CAIEIRAS</t>
  </si>
  <si>
    <t>SP - CAIUA</t>
  </si>
  <si>
    <t>04.988.769/0001-10 INSTITUTO DE PREVIDENCIA MUNICIPAL DE CAIUA</t>
  </si>
  <si>
    <t>SP - CAJAMAR</t>
  </si>
  <si>
    <t>*02.675.642/0001-16 INST DE PREVIDENCIA SOCIAL DOS SERVIDORES DE CAJAMAR</t>
  </si>
  <si>
    <t>SP - CAMPINAS</t>
  </si>
  <si>
    <t>06.916.689/0001-85 INSTITUTO DE PREVIDENCIA SOCIAL DO MUNICIPIO DE CAMPINAS</t>
  </si>
  <si>
    <t>SP - CANDIDO MOTA</t>
  </si>
  <si>
    <t>05.380.490/0001-12 INSTITUTO DE PREV DOS SERV PUBLICOS DO MUNICIPIO DE CANDIDO MOTA</t>
  </si>
  <si>
    <t>SP - CAPIVARI</t>
  </si>
  <si>
    <t>67.165.936/0001-43 INSTITUTO MUNICIPAL DE SEGURIDADE SOCIAL DE CAPIVARI</t>
  </si>
  <si>
    <t>SP - CARAGUATATUBA</t>
  </si>
  <si>
    <t>04.332.948/0001-03 CARAGUAPREV DE CARAGUATATUBA</t>
  </si>
  <si>
    <t>SP - CATANDUVA</t>
  </si>
  <si>
    <t>45.118.189/0001-50 INSTITUTO DE PREVIDENCIA DOS MUNICIPIOS DE CATANDUVA</t>
  </si>
  <si>
    <t>SP - CERQUILHO</t>
  </si>
  <si>
    <t>46.634.614/0001-26 MUNICIPIO DE CERQUILHO</t>
  </si>
  <si>
    <t>SP - CONCHAL</t>
  </si>
  <si>
    <t>04.106.469/0001-60 INSTITUTO DE PREVIDÊNCIA DOS SERVIDORES MUNICIPAIS DE CONCHAL</t>
  </si>
  <si>
    <t>SP - COTIA</t>
  </si>
  <si>
    <t>05.309.993/0001-00 INSTITUTO DE PREVIDENCIA DOS SERVIDORES PUBLICOS DO MUNICIPIO DE COTI</t>
  </si>
  <si>
    <t>SP - CUBATAO</t>
  </si>
  <si>
    <t>47.498.340/0001-58 CAIXA DE PREVIDENCIA DOS SERVIDORES MUNICIPAIS DE CUBATAO</t>
  </si>
  <si>
    <t>SP - DIRCE REIS</t>
  </si>
  <si>
    <t>04.864.270/0001-00 INSTITUTO DE PREVIDÊNCIA MUNICIPAL DE DIRCE REIS</t>
  </si>
  <si>
    <t>SP - DIVINOLANDIA</t>
  </si>
  <si>
    <t>05.119.717/0001-70 INSTITUTO DE PREVIDÊNCIA DO MUNCÍPIO DE DIVINOLÂNDIA</t>
  </si>
  <si>
    <t>SP - EMBU</t>
  </si>
  <si>
    <t>11.758.142/0001-39 REGIME PROPRIO DE PREVIDENCIA DOS SERVIDORES DE EMBU</t>
  </si>
  <si>
    <t>SP - FERNANDOPOLIS</t>
  </si>
  <si>
    <t>65.711.285/0001-14 INSTITUTO DE PREVIDENCIA MUNICIPAL DE FERNANDOPOLIS</t>
  </si>
  <si>
    <t>SP - FLOREAL</t>
  </si>
  <si>
    <t>04.469.155/0001-22 INSTITUTO DE PREVIDÊNCIA SOCIAL DO MUNICIPIO DE FLOREAL</t>
  </si>
  <si>
    <t>SP - GARCA</t>
  </si>
  <si>
    <t>59.991.364/0001-23 INSTITUTO DE APOS E PENSAO DOS SERV PUBLICOS DO MUNICIP DE GARCA</t>
  </si>
  <si>
    <t>SP - GASTAO VIDIGAL</t>
  </si>
  <si>
    <t>05.568.020/0001-87 INSTITUTO DE PREVIDÊNCIA E ASSISTÊNCIA SOCIAL DO MUN DE GASTAO VIDIGAL</t>
  </si>
  <si>
    <t>SP - GENERAL SALGADO</t>
  </si>
  <si>
    <t>02.321.302/0001-97 INSTITUTO DE PREVIDENCIA MUNICIPAL DE GENERAL SALGADO</t>
  </si>
  <si>
    <t>SP - GUAIMBE</t>
  </si>
  <si>
    <t>03.267.532/0001-88 FUNDO DE APOSENTADORIA E PENSOES</t>
  </si>
  <si>
    <t>SP - GUAIRA</t>
  </si>
  <si>
    <t>07.253.706/0001-04 FUNDO MUNICIPAL DE PREVIDENCIA DOS SERVIDORES PUBLICOS DO MUNIC GUAÍRA</t>
  </si>
  <si>
    <t>SP - GUARULHOS</t>
  </si>
  <si>
    <t>52.373.396/0001-16 INSTITUTO DE PREVIDÊNCIA DOS FUNCIONÁ PÚBLICOS MUNICIPAIS DE GUARULHOS</t>
  </si>
  <si>
    <t>SP - HORTOLANDIA</t>
  </si>
  <si>
    <t>01.335.616/0001-86 INSTITUTO DE PREVIDENCIA DOS SERVIDORES PUBLICOS MUNICIPAIS</t>
  </si>
  <si>
    <t>SP - ILHA SOLTEIRA</t>
  </si>
  <si>
    <t>59.761.494/0001-70 INSTITUTO DE PREVIDENCIA MUNICIPAL</t>
  </si>
  <si>
    <t>SP - ILHABELA</t>
  </si>
  <si>
    <t>07.984.395/0001-53 INSTITUTO DE PREVIDENCIA DOS SERVIDORES PUBLICOS DE ILHABELA</t>
  </si>
  <si>
    <t>SP - INDAIATUBA</t>
  </si>
  <si>
    <t>68.004.118/0001-21 SERVICO DE PREVID E ASSIST À SAUD DOS SERVIDORES MUNIC DE INDAIATUBA</t>
  </si>
  <si>
    <t>SP - ITAI</t>
  </si>
  <si>
    <t>06.040.762/0001-06 CAIXA DE PREVIDÊNCIA SOCIAL MUNICIPAL DE ITAÍ</t>
  </si>
  <si>
    <t>SP - ITANHAEM</t>
  </si>
  <si>
    <t>08.424.027/0001-13 INST DE PREVIDENCIA DOS SERV PUBL DO MUNICIPIO DE ITANHAEM</t>
  </si>
  <si>
    <t>SP - ITAPETININGA</t>
  </si>
  <si>
    <t>50.818.947/0001-82 SERVICO DE PREVIDENCIA MUNICIPAL</t>
  </si>
  <si>
    <t>SP - ITAPIRA</t>
  </si>
  <si>
    <t>13.891.469/0001-00 FUNDO MUNICIPAL DE APOSENTADORIAS E PENSÕES</t>
  </si>
  <si>
    <t>SP - ITAQUAQUECETUBA</t>
  </si>
  <si>
    <t>04.704.773/0001-00 INSTITUTO DE PREVIDENCIA MUNICIPAL DE ITAQUAQUECETUBA</t>
  </si>
  <si>
    <t>SP - ITU</t>
  </si>
  <si>
    <t>12.870.883/0001-70 INSTITUTO DE PREVIDÊNCIA SOCIAL DOS SERVIDORES MUNICIPAIS DE ITU</t>
  </si>
  <si>
    <t>SP - JABOTICABAL</t>
  </si>
  <si>
    <t>68.327.642/0001-33 SERVICO DE PREVIDENCIA SAUDE E ASSISTENCIA MUNICIPAL DE JABOTICABAL</t>
  </si>
  <si>
    <t>SP - JACAREI</t>
  </si>
  <si>
    <t>96.484.134/0001-02 INSTITUTO DE PREVIDENCIA DO MUNICIPIO DE JACAREI</t>
  </si>
  <si>
    <t>SP - JALES</t>
  </si>
  <si>
    <t>*65.711.129/0001-53 INSTITUTO DE PREVIDENCIA E ASSISTENCIA SOCIAL MUNICIPAL DE JALES</t>
  </si>
  <si>
    <t>SP - JUNDIAI</t>
  </si>
  <si>
    <t>05.507.216/0001-61 INSTITUTO DE PREVIDÊNCIA DO MUNICÍPIO DE JUNDIAÍ</t>
  </si>
  <si>
    <t>SP - JUNQUEIROPOLIS</t>
  </si>
  <si>
    <t>44.881.449/0001-81 JUNQUEIROPOLIS MUNICIPIO</t>
  </si>
  <si>
    <t>SP - LAVINIA</t>
  </si>
  <si>
    <t>15.550.573/0001-66 REGIME PRÓPRIO DE PREVIDÊNCIA SOCIAL DE LAVÍNIA</t>
  </si>
  <si>
    <t>SP - LEME</t>
  </si>
  <si>
    <t>11.639.339/0001-59 RPPS DO MUNICIPIO DE LEME</t>
  </si>
  <si>
    <t>SP - LENCOIS PAULISTA</t>
  </si>
  <si>
    <t>07.556.356/0001-55 INSTITUTO DE PREVIDÊNCIA MUNICIPAL DE LENÇÓIS PAULISTA</t>
  </si>
  <si>
    <t>SP - LIMEIRA</t>
  </si>
  <si>
    <t>09.626.556/0001-62 INSTITUTO DE PREVIDENCIA MUNICIPAL DE LIMEIRA</t>
  </si>
  <si>
    <t>SP - LOUVEIRA</t>
  </si>
  <si>
    <t>18.009.906/0001-32 FUNDO DE PREVIDENCIA DO MUNICIPIO DE LOUVEIRA</t>
  </si>
  <si>
    <t>SP - MACATUBA</t>
  </si>
  <si>
    <t>04.082.090/0001-68 INSTITUTO DE PREVIDÊNCIA MUNICIPAL DE MACATUBA</t>
  </si>
  <si>
    <t>SP - MAGDA</t>
  </si>
  <si>
    <t>63.892.350/0001-20 INSTITUTO DE PREVIDÊNCIA MUNICIPAL DE MAGDA</t>
  </si>
  <si>
    <t>SP - MAIRIPORA</t>
  </si>
  <si>
    <t>06.292.868/0001-99 INSTITUTO DE PREVIDÊNC DOS SERVIDORES PÚBLICO DO MUNCÍPIO DE MAIRIPORA</t>
  </si>
  <si>
    <t>SP - MARILIA</t>
  </si>
  <si>
    <t>59.989.830/0001-36 INSTITUTO DE PREVIDÊNCIA DO MUNICÍPIO DE MARILIA</t>
  </si>
  <si>
    <t>SP - MARINOPOLIS</t>
  </si>
  <si>
    <t>65.712.028/0001-05 INSTITUTO DE PREVIDÊNCIA MUNICIPAL DE MARINÓPOLIS</t>
  </si>
  <si>
    <t>SP - MIRANDOPOLIS</t>
  </si>
  <si>
    <t>02.365.145/0001-11 INSTITUTO DE PREVIDENCIA MUNICIPAL DE MIRANDOPOLJS</t>
  </si>
  <si>
    <t>SP - MOJI DAS CRUZES</t>
  </si>
  <si>
    <t>07.544.655/0001-70 INSTITUTO DE PREVIDENCIA MUNICIPAL DE MOGI DAS CRUZES</t>
  </si>
  <si>
    <t>SP - MORRO AGUDO</t>
  </si>
  <si>
    <t>05.315.227/0001-40 INSTITUTO DE PREVIDÊNCIA MUNICIPAL DE MORRO AGUDO</t>
  </si>
  <si>
    <t>SP - ONDA VERDE</t>
  </si>
  <si>
    <t>45.148.699/0001-70 PREFEITURA MUNICIPAL DE ONDE VERDE</t>
  </si>
  <si>
    <t>SP - ORLANDIA</t>
  </si>
  <si>
    <t>05.509.966/0001-72 INSTITUTO DE PREV DOS SERVIDORES PUBLICOS DO MUNICIPIO DE ORLANDIA</t>
  </si>
  <si>
    <t>SP - OSASCO</t>
  </si>
  <si>
    <t>46.621.538/0001-14 INSTITUTO DE PREVIDENCIA DO MUNICIPIO DE OSASCO</t>
  </si>
  <si>
    <t>SP - OURINHOS</t>
  </si>
  <si>
    <t>05.591.313/0001-85 INSTITUTO DE PREVIDÊNCIA DOS SERVIDO PÚBLICOS DO MUNICÍPIO DE OURINHOS</t>
  </si>
  <si>
    <t>SP - PARAGUACU PAULISTA</t>
  </si>
  <si>
    <t>03.066.632/0001-46 INSTITUTO MUNICIPAL DE SEGURIDADE SOCIAL</t>
  </si>
  <si>
    <t>SP - PARAIBUNA</t>
  </si>
  <si>
    <t>65.054.272/0001-10 INSTITUTO DE PREV DO MUNIC DE PARAIBUNA</t>
  </si>
  <si>
    <t>SP - PARANAPANEMA</t>
  </si>
  <si>
    <t>05.152.243/0001-69 INSTITUTO DE PREV SOCIAL DOS FUNC PUBL ESTANCIA TUR PARANAPANEMA</t>
  </si>
  <si>
    <t>SP - PARANAPUA</t>
  </si>
  <si>
    <t>04.863.234/0001-13 INSTITUTO DE PREVIDENCIA MUNICIPAL DE PARANAPUA</t>
  </si>
  <si>
    <t>SP - PARISI</t>
  </si>
  <si>
    <t>14.359.991/0001-08 FUNDO MUNICIPAL DE SEGURIDADE SOCIAL DE PARISI</t>
  </si>
  <si>
    <t>SP - PAULINIA</t>
  </si>
  <si>
    <t>04.882.772/0001-55 INSTITUTO DE PREVIDÊNCIA DOS FUNCION PÚBLICOS DO MUNICIPIO DE PAULÍNIA</t>
  </si>
  <si>
    <t>SP - PERUIBE</t>
  </si>
  <si>
    <t>07.849.816/0001-33 INSTITUTO DE PREVIDÊNCIA MUNICIPAL DE PERUÍBE</t>
  </si>
  <si>
    <t>SP - PIEDADE</t>
  </si>
  <si>
    <t>46.634.457/0001-59 MUNICIPIO DE PIEDADE</t>
  </si>
  <si>
    <t>SP - PIRACAIA</t>
  </si>
  <si>
    <t>10.543.660/0001-72 INSTITUTO DE PREVIDENCIA DOS SERV PUBL DO MUN DE PIRACAIA</t>
  </si>
  <si>
    <t>SP - PIRACICABA</t>
  </si>
  <si>
    <t>51.327.724/0001-85 INSTITUTO DE PREV E ASSIST SOCIAL DOS FUNC MUNICIPAIS DE PIRACICABA</t>
  </si>
  <si>
    <t>SP - PIRATININGA</t>
  </si>
  <si>
    <t>05.110.619/0001-72 INSTITUTO DE PREVIDENCIA MUNICIPAL DE PIRATININGA</t>
  </si>
  <si>
    <t>SP - PONTES GESTAL</t>
  </si>
  <si>
    <t>45.162.328/0001-42 MUNICIPIO DE PONTES GESTAL</t>
  </si>
  <si>
    <t>SP - PORTO FELIZ</t>
  </si>
  <si>
    <t>07.381.646/0001-05 PREVIDENCIA SOCIAL DOS SERV PUBL DO MUNICIPIO DE PORTO FELIZ</t>
  </si>
  <si>
    <t>SP - PORTO FERREIRA</t>
  </si>
  <si>
    <t>04.073.373/0001-43 FUNDO DE PREV SOCIAL DOS SERV PUBLICOS DO MUNIC DE PORTO FERREIRA</t>
  </si>
  <si>
    <t>SP - PRAIA GRANDE</t>
  </si>
  <si>
    <t>03.183.306/0001-19 INSTITUTO DE PREVIDÊNCIA MUNICIPAL DE PRAIA GRANDE</t>
  </si>
  <si>
    <t>SP - PRESIDENTE PRUDENTE</t>
  </si>
  <si>
    <t>04.794.805/0001-05 PRUDENPREV</t>
  </si>
  <si>
    <t>SP - PRESIDENTE VENCESLAU</t>
  </si>
  <si>
    <t>04.988.533/0001-84 INSTITUTO DE PREVIDENCIA MUNICIPAL DE PRESIDENTE VENCESLAU</t>
  </si>
  <si>
    <t>SP - RAFARD</t>
  </si>
  <si>
    <t>10.875.812/0001-34 FUNDO DE PREVIDENCIA DS SERVIDORES PUBLICOS MUNICIPAIS DE RAFARD</t>
  </si>
  <si>
    <t>SP - RANCHARIA</t>
  </si>
  <si>
    <t>44.935.278/0001-26 RANCHARIA MUNICIPIO</t>
  </si>
  <si>
    <t>SP - REGISTRO</t>
  </si>
  <si>
    <t>64.037.930/0001-00 ORGANIZACAO MUNICIPAL DE SEGURIDADE SOCIAL</t>
  </si>
  <si>
    <t>SP - RIBEIRAO PRETO</t>
  </si>
  <si>
    <t>00.118.735/0001-14 INSTITUTO DE PREVIDENCIA DOS MUNICIPIARIOS DE RIBEIRAO PRETO</t>
  </si>
  <si>
    <t>SP - RIO CLARO</t>
  </si>
  <si>
    <t>09.345.021/0001-13 INSTITUTO DE PREVIDÊNCIA DO MUNICÍPIO DE RIO CLARO</t>
  </si>
  <si>
    <t>SP - SALES</t>
  </si>
  <si>
    <t>07.317.483/0001-00 IPREM - SALES</t>
  </si>
  <si>
    <t>SP - SALES OLIVEIRA</t>
  </si>
  <si>
    <t>06.064.431/0001-06 INSTITUTO DE PREVIDENCIA DOS SERVIDORES MUNICIPAIS DE SALES OLIVEIRA</t>
  </si>
  <si>
    <t>SP - SALTO DE PIRAPORA</t>
  </si>
  <si>
    <t>00.465.496/0001-79 FUNDAÇÃO PÚBLICA DA PREVIDÊNCIA DOS FUNCIONÁRIOS PÚBLICOS MUNICIPAIS</t>
  </si>
  <si>
    <t>SP - SANTA ALBERTINA</t>
  </si>
  <si>
    <t>05.102.787/0001-16 INSTITUTO DE PREVIDENCIA MUNICIPAL DE SANTA ALBERTINA</t>
  </si>
  <si>
    <t>SP - SANTA FE DO SUL</t>
  </si>
  <si>
    <t>00.798.851/0001-21 INSTITUTO MUNICIPAL DE PREVIDÊNCIA SOCIAL</t>
  </si>
  <si>
    <t>SP - SANTA RITA DO PASSA QUATRO</t>
  </si>
  <si>
    <t>07.182.887/0001-25 INSTITUTO DEPREVIDENCIA DOS SERVIDORES MUN DE STA RITA DO PASSA QUATRO</t>
  </si>
  <si>
    <t>SP - SANTANA DE PARNAIBA</t>
  </si>
  <si>
    <t>01.778.583/0001-49 CAIXA DE PREVIDENCIA DOS SERVIDORES MUNICIPAIS DE SANTANA DE PARNAIBA</t>
  </si>
  <si>
    <t>SP - SANTO ANDRE</t>
  </si>
  <si>
    <t>57.602.096/0001-85 INSTITUTO DE PREVIDENCIA DE SANTO ANDRE</t>
  </si>
  <si>
    <t>SP - SANTOPOLIS DO AGUAPEI</t>
  </si>
  <si>
    <t>44.445.054/0001-36 MUNICIPIO DE SANTOPOLIS DO AGUAPEI</t>
  </si>
  <si>
    <t>SP - SANTOS</t>
  </si>
  <si>
    <t>08.717.299/0001-01 INSTITUTO DE PREVIENCIA SOCIAL DOS SERV PUBLICOS MUNICIPAIS DE SANTOS</t>
  </si>
  <si>
    <t>SP - SAO BERNARDO DO CAMPO</t>
  </si>
  <si>
    <t>14.337.579/0001-97 INSTITUTO DE PREVIDENCIA DO MUNICIPIO DE SAO BERNARDO DO CAMPO</t>
  </si>
  <si>
    <t>SP - SAO FRANCISCO</t>
  </si>
  <si>
    <t>00.409.769/0001-68 INSTITUTO DE PREVIDENCIA DO MUNICIPIO DE SAO FRANCISCO</t>
  </si>
  <si>
    <t>SP - SAO JOAO DA BOA VISTA</t>
  </si>
  <si>
    <t>05.774.894/0001-90 INSTITUTO DE PREVI DOS SERV PUBL DO MUNICIPIO DE SAO JOAO DA BOA VISTA</t>
  </si>
  <si>
    <t>SP - SAO JOAO DAS DUAS PONTES</t>
  </si>
  <si>
    <t>07.910.175/0001-85 INSTITUTO DE PREVIDÊNCIA MUNICIPAL DE SÃO JOÃO DAS DUAS PONTES</t>
  </si>
  <si>
    <t>SP - SAO JOSE DO RIO PARDO</t>
  </si>
  <si>
    <t>00.526.975/0001-58 INSTITUTO MUNICIPAL DE PREVIDÊNCIA</t>
  </si>
  <si>
    <t>SP - SAO JOSE DO RIO PRETO</t>
  </si>
  <si>
    <t>04.841.899/0001-26 REGIME PROPRIO DE PREVIDENCIA SOCIAL DE SAO JOSE DO RIO PRETO</t>
  </si>
  <si>
    <t>SP - SAO JOSE DOS CAMPOS</t>
  </si>
  <si>
    <t>96.490.479/0001-60 INSTITUTO DE PREVIDENCIA DO SERVIDOR MUNICIPAL DE SAO JOSE DOS CAMPOS</t>
  </si>
  <si>
    <t>SP - SAO MANUEL</t>
  </si>
  <si>
    <t>01.671.721/0001-96 INSTITUTO DE PREVIDENCIA MUNICIPAL DE SAO MANUEL</t>
  </si>
  <si>
    <t>SP - SAO PAULO (CAPITAL)</t>
  </si>
  <si>
    <t>47.109.087/0001-01 INSTITUTO DE PREVIDENCIA MUNICIPAL DE SAO PAULO</t>
  </si>
  <si>
    <t>SP - SAO ROQUE</t>
  </si>
  <si>
    <t>15.520.193/0001-89 FUNDO DE SEGURIDADE SOCIAL</t>
  </si>
  <si>
    <t>SP - SAO SEBASTIAO</t>
  </si>
  <si>
    <t>46.482.832/0001-92 SAO SEBASTIAO MUNICIPIO</t>
  </si>
  <si>
    <t>SP - SAO VICENTE</t>
  </si>
  <si>
    <t>05.448.443/0001-63 INSTITUTO DE PREVIDÊNCIA DOS SERVIDORES MUNICIPAIS DE SÂO VICENTE</t>
  </si>
  <si>
    <t>SP - SERRA NEGRA</t>
  </si>
  <si>
    <t>00.734.500/0001-57 SERVICO DE PREVIDENCIA SOCIAL DOS FUNCIONARIOS MUNIC DE SERRA NEGRA</t>
  </si>
  <si>
    <t>SP - SERTAOZINHO</t>
  </si>
  <si>
    <t>31.417.180/0001-35 INSTITUTO MUNICIPAL DE PREVIDÊNCIA DE SERTÃOZINHO</t>
  </si>
  <si>
    <t>SP - SOROCABA</t>
  </si>
  <si>
    <t>67.366.310/0001-03 FUNDACAO DA SEGURIDADE SOCIAL DOS SERV PÚBLICOS MUNICIPAIS DE SOROCABA</t>
  </si>
  <si>
    <t>SP - TABOAO DA SERRA</t>
  </si>
  <si>
    <t>08.940.472/0001-36 UNIDADE GESTORA UNICA DO MUNIC DE TABOAO DA SERRA</t>
  </si>
  <si>
    <t>SP - TAQUARITUBA</t>
  </si>
  <si>
    <t>03.148.801/0001-97 CAIXA DE APOSENTADORIA E PENSÃO DOS SERVIDOR MUNICIPAIS DE TAQUARITUBA</t>
  </si>
  <si>
    <t>SP - TARUMA</t>
  </si>
  <si>
    <t>15.338.702/0001-57 FUNDO MUNICIPAL DE APOSENTADORIA E PENSÃO DE TARUMÃ</t>
  </si>
  <si>
    <t>RESIDUO: 26,82</t>
  </si>
  <si>
    <t>SP - TAUBATE</t>
  </si>
  <si>
    <t>72.311.392/0001-10 INSTITUTO DE PREVIDENCIA DO MUNICIPIO DE TAUBATE</t>
  </si>
  <si>
    <t>SP - TURIUBA</t>
  </si>
  <si>
    <t>59.765.420/0001-01 INSTITUTO DE PREVIDENCIA MUNICIPAL DE TURIUBA</t>
  </si>
  <si>
    <t>SP - UBATUBA</t>
  </si>
  <si>
    <t>04.921.738/0001-42 INSTITUTO DE PREVIDENCIA MUNICIPAL DE UBATUBA</t>
  </si>
  <si>
    <t>SP - VARGEM GRANDE DO SUL</t>
  </si>
  <si>
    <t>15.180.781/0001-10 FUNDO DE PREVIDÊNC E BENEF DOS SERV PÚB DO MUN DE VARGEM GRANDE DO SUL</t>
  </si>
  <si>
    <t>SP - VARZEA PAULISTA</t>
  </si>
  <si>
    <t>13.571.196/0001-16 FUNDO DE SEGURIDADE SOCI E BENEFÍCIOS DOS FUNC PÚBL DE VÁRZEA PAULISTA</t>
  </si>
  <si>
    <t>SP - VOTORANTIM</t>
  </si>
  <si>
    <t>01.644.118/0001-15 FUNDAÇÃO DA SEGURIDADE SOCIAL DOS FUNC PÚBLICOS DO MUNIC DE VOTORANTIM</t>
  </si>
  <si>
    <t>SP - VOTUPORANGA</t>
  </si>
  <si>
    <t>15.042.362/0001-12 INSTITUTO DE PREVIDENCIA DO MUNICÍPIO DE VOTUPORANGA</t>
  </si>
  <si>
    <t>SP - ZACARIAS</t>
  </si>
  <si>
    <t>04.294.935/0001-89 INSTITUTO DE PREVIDÊNCIA MUNICIPAL DE ZACARIAS</t>
  </si>
  <si>
    <t>TO - DOIS IRMAOS DO TOCANTINS</t>
  </si>
  <si>
    <t>12.323.327/0001-83 FUNDO MUNICI DE PREVIDÊNC SOC DOS SERVIDOR DE DOIS IRMÃOS DO TOCANTINS</t>
  </si>
  <si>
    <t>TO - PALMAS</t>
  </si>
  <si>
    <t>05.278.848/0001-09 PREVIDENCIA SOCIAL DO MUNICIPIO DE PALMAS</t>
  </si>
  <si>
    <t>DF - DISTRITO FEDERAL</t>
  </si>
  <si>
    <t>10.203.387/0001-37 INSTITTUTO DE PREVIDENCIA DOS SERVIDORES DO DISTRITO FEDERAL</t>
  </si>
  <si>
    <t>PE - ALTINHO</t>
  </si>
  <si>
    <t>05.856.751/0001-28 INSTITUTO DE PREVIDÊNCIA DOS SERVIDORES MUNICIPAIS DE ALTINHO</t>
  </si>
  <si>
    <t>PI - BURITI DOS LOPES</t>
  </si>
  <si>
    <t>19.206.494/0001-93 FUNDO PREVIDENCIÁRIO DO MUNICÍPIO DE BURITI DOS LOPES</t>
  </si>
  <si>
    <t>-</t>
  </si>
  <si>
    <t>TOTAL</t>
  </si>
  <si>
    <t>Quantidade de RPPS: 1.008</t>
  </si>
  <si>
    <t>Valor total enviado ao Banco do Brasil: 209.348.819,22</t>
  </si>
  <si>
    <t>  * Incluídos valores acumulados referentes ao bloqueio do pagamento - RO.</t>
  </si>
  <si>
    <t>A PAGAR</t>
  </si>
  <si>
    <t>A RECEBER</t>
  </si>
  <si>
    <t>TOTAL ESTADOS</t>
  </si>
  <si>
    <t>TOTAL MUNICÍPIOS</t>
  </si>
  <si>
    <t>DIRETORIA DE BENEFÍCIOS</t>
  </si>
  <si>
    <t>COORDENAÇÃO GERAL DE RECONHECIMENTO DE DIREITO E PAGAMENTO DE BENEFÍCIOS</t>
  </si>
  <si>
    <t>DIVISÃO DE COMPENSAÇÃO PREVIDENCIÁRIA</t>
  </si>
  <si>
    <t>Tabela de Valores de Compensação Previdenciária Relativos ao Fluxo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</si>
</sst>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DDDDDD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3" fontId="0" fillId="0" borderId="0" xfId="0" applyNumberFormat="1"/>
    <xf numFmtId="4" fontId="0" fillId="0" borderId="0" xfId="0" applyNumberFormat="1"/>
    <xf numFmtId="0" fontId="0" fillId="0" borderId="1" xfId="0" applyBorder="1"/>
    <xf numFmtId="3" fontId="0" fillId="0" borderId="1" xfId="0" applyNumberFormat="1" applyBorder="1"/>
    <xf numFmtId="4" fontId="0" fillId="0" borderId="1" xfId="0" applyNumberFormat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43" fontId="0" fillId="0" borderId="1" xfId="1" applyFont="1" applyBorder="1"/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3" fontId="0" fillId="2" borderId="1" xfId="0" applyNumberFormat="1" applyFill="1" applyBorder="1"/>
    <xf numFmtId="43" fontId="0" fillId="2" borderId="1" xfId="1" applyFont="1" applyFill="1" applyBorder="1"/>
    <xf numFmtId="43" fontId="0" fillId="0" borderId="0" xfId="1" applyFont="1"/>
    <xf numFmtId="0" fontId="3" fillId="3" borderId="0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7"/>
  <sheetViews>
    <sheetView tabSelected="1" workbookViewId="0">
      <selection activeCell="H11" sqref="H11"/>
    </sheetView>
  </sheetViews>
  <sheetFormatPr defaultRowHeight="15" x14ac:dyDescent="0.25"/>
  <cols>
    <col min="2" max="2" width="21.85546875" customWidth="1"/>
    <col min="3" max="3" width="14.7109375" customWidth="1"/>
    <col min="5" max="5" width="10.5703125" bestFit="1" customWidth="1"/>
    <col min="6" max="6" width="18.28515625" customWidth="1"/>
    <col min="7" max="7" width="17.5703125" customWidth="1"/>
    <col min="8" max="8" width="19.5703125" customWidth="1"/>
    <col min="9" max="9" width="21.5703125" customWidth="1"/>
    <col min="10" max="10" width="18.7109375" customWidth="1"/>
    <col min="11" max="11" width="15" customWidth="1"/>
  </cols>
  <sheetData>
    <row r="1" spans="1:11" x14ac:dyDescent="0.25">
      <c r="A1" s="20" t="s">
        <v>2043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20" t="s">
        <v>2044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 t="s">
        <v>2045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20" t="s">
        <v>2046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21" t="s">
        <v>0</v>
      </c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1" x14ac:dyDescent="0.25">
      <c r="A6" s="21" t="s">
        <v>1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8" spans="1:11" x14ac:dyDescent="0.25">
      <c r="A8" s="3"/>
      <c r="B8" s="3"/>
      <c r="C8" s="3"/>
      <c r="D8" s="3" t="s">
        <v>2</v>
      </c>
      <c r="E8" s="3"/>
      <c r="F8" s="3"/>
      <c r="G8" s="3"/>
      <c r="H8" s="3" t="s">
        <v>3</v>
      </c>
      <c r="I8" s="3"/>
      <c r="J8" s="3"/>
      <c r="K8" s="3"/>
    </row>
    <row r="9" spans="1:11" x14ac:dyDescent="0.25">
      <c r="A9" s="3"/>
      <c r="B9" s="3" t="s">
        <v>4</v>
      </c>
      <c r="C9" s="3" t="s">
        <v>5</v>
      </c>
      <c r="D9" s="3" t="s">
        <v>6</v>
      </c>
      <c r="E9" s="3" t="s">
        <v>7</v>
      </c>
      <c r="F9" s="3" t="s">
        <v>8</v>
      </c>
      <c r="G9" s="3" t="s">
        <v>9</v>
      </c>
      <c r="H9" s="3" t="s">
        <v>6</v>
      </c>
      <c r="I9" s="3" t="s">
        <v>9</v>
      </c>
      <c r="J9" s="3" t="s">
        <v>2039</v>
      </c>
      <c r="K9" s="3" t="s">
        <v>2040</v>
      </c>
    </row>
    <row r="10" spans="1:11" x14ac:dyDescent="0.25">
      <c r="A10" s="3" t="str">
        <f>LEFT(B10,2)</f>
        <v>AC</v>
      </c>
      <c r="B10" s="3" t="s">
        <v>11</v>
      </c>
      <c r="C10" s="3" t="s">
        <v>12</v>
      </c>
      <c r="D10" s="4">
        <v>2783</v>
      </c>
      <c r="E10" s="3">
        <v>0</v>
      </c>
      <c r="F10" s="5">
        <v>33520.559999999998</v>
      </c>
      <c r="G10" s="5">
        <v>2695166.42</v>
      </c>
      <c r="H10" s="3">
        <v>0</v>
      </c>
      <c r="I10" s="3">
        <v>0</v>
      </c>
      <c r="J10" s="5">
        <f>IF((G10-I10)&gt;0,G10-I10,0)</f>
        <v>2695166.42</v>
      </c>
      <c r="K10" s="3">
        <f>IF((G10-I10)&gt;0,0,G10-I10)</f>
        <v>0</v>
      </c>
    </row>
    <row r="11" spans="1:11" x14ac:dyDescent="0.25">
      <c r="A11" s="3" t="str">
        <f t="shared" ref="A11:A76" si="0">LEFT(B11,2)</f>
        <v>AL</v>
      </c>
      <c r="B11" s="3" t="s">
        <v>14</v>
      </c>
      <c r="C11" s="3" t="s">
        <v>15</v>
      </c>
      <c r="D11" s="4">
        <v>11185</v>
      </c>
      <c r="E11" s="3">
        <v>0</v>
      </c>
      <c r="F11" s="5">
        <v>45573.08</v>
      </c>
      <c r="G11" s="5">
        <v>3218227.55</v>
      </c>
      <c r="H11" s="3">
        <v>994</v>
      </c>
      <c r="I11" s="5">
        <v>428759.21</v>
      </c>
      <c r="J11" s="5">
        <f t="shared" ref="J11:J76" si="1">IF((G11-I11)&gt;0,G11-I11,0)</f>
        <v>2789468.34</v>
      </c>
      <c r="K11" s="3">
        <f t="shared" ref="K11:K76" si="2">IF((G11-I11)&gt;0,0,G11-I11)</f>
        <v>0</v>
      </c>
    </row>
    <row r="12" spans="1:11" x14ac:dyDescent="0.25">
      <c r="A12" s="3" t="str">
        <f t="shared" si="0"/>
        <v>AM</v>
      </c>
      <c r="B12" s="3" t="s">
        <v>16</v>
      </c>
      <c r="C12" s="3" t="s">
        <v>17</v>
      </c>
      <c r="D12" s="3">
        <v>536</v>
      </c>
      <c r="E12" s="3">
        <v>0</v>
      </c>
      <c r="F12" s="3">
        <v>0</v>
      </c>
      <c r="G12" s="5">
        <v>86697.54</v>
      </c>
      <c r="H12" s="3">
        <v>0</v>
      </c>
      <c r="I12" s="3">
        <v>0</v>
      </c>
      <c r="J12" s="5">
        <f t="shared" si="1"/>
        <v>86697.54</v>
      </c>
      <c r="K12" s="3">
        <f t="shared" si="2"/>
        <v>0</v>
      </c>
    </row>
    <row r="13" spans="1:11" x14ac:dyDescent="0.25">
      <c r="A13" s="3" t="str">
        <f t="shared" si="0"/>
        <v>AP</v>
      </c>
      <c r="B13" s="3" t="s">
        <v>18</v>
      </c>
      <c r="C13" s="3" t="s">
        <v>19</v>
      </c>
      <c r="D13" s="3">
        <v>15</v>
      </c>
      <c r="E13" s="3">
        <v>0</v>
      </c>
      <c r="F13" s="3">
        <v>0</v>
      </c>
      <c r="G13" s="5">
        <v>7037.41</v>
      </c>
      <c r="H13" s="3">
        <v>0</v>
      </c>
      <c r="I13" s="3">
        <v>0</v>
      </c>
      <c r="J13" s="5">
        <f t="shared" si="1"/>
        <v>7037.41</v>
      </c>
      <c r="K13" s="3">
        <f t="shared" si="2"/>
        <v>0</v>
      </c>
    </row>
    <row r="14" spans="1:11" x14ac:dyDescent="0.25">
      <c r="A14" s="3" t="str">
        <f t="shared" si="0"/>
        <v>BA</v>
      </c>
      <c r="B14" s="3" t="s">
        <v>20</v>
      </c>
      <c r="C14" s="3" t="s">
        <v>21</v>
      </c>
      <c r="D14" s="4">
        <v>42660</v>
      </c>
      <c r="E14" s="3">
        <v>0</v>
      </c>
      <c r="F14" s="5">
        <v>371781.6</v>
      </c>
      <c r="G14" s="5">
        <v>28163171.609999999</v>
      </c>
      <c r="H14" s="3">
        <v>645</v>
      </c>
      <c r="I14" s="5">
        <v>246768.75</v>
      </c>
      <c r="J14" s="5">
        <f t="shared" si="1"/>
        <v>27916402.859999999</v>
      </c>
      <c r="K14" s="3">
        <f t="shared" si="2"/>
        <v>0</v>
      </c>
    </row>
    <row r="15" spans="1:11" x14ac:dyDescent="0.25">
      <c r="A15" s="3" t="str">
        <f t="shared" si="0"/>
        <v>CE</v>
      </c>
      <c r="B15" s="3" t="s">
        <v>22</v>
      </c>
      <c r="C15" s="3" t="s">
        <v>23</v>
      </c>
      <c r="D15" s="4">
        <v>7576</v>
      </c>
      <c r="E15" s="3">
        <v>0</v>
      </c>
      <c r="F15" s="5">
        <v>481417.49</v>
      </c>
      <c r="G15" s="5">
        <v>3506063.54</v>
      </c>
      <c r="H15" s="4">
        <v>1770</v>
      </c>
      <c r="I15" s="5">
        <v>388470.31</v>
      </c>
      <c r="J15" s="5">
        <f t="shared" si="1"/>
        <v>3117593.23</v>
      </c>
      <c r="K15" s="3">
        <f t="shared" si="2"/>
        <v>0</v>
      </c>
    </row>
    <row r="16" spans="1:11" x14ac:dyDescent="0.25">
      <c r="A16" s="3" t="str">
        <f t="shared" si="0"/>
        <v>ES</v>
      </c>
      <c r="B16" s="3" t="s">
        <v>24</v>
      </c>
      <c r="C16" s="3" t="s">
        <v>25</v>
      </c>
      <c r="D16" s="4">
        <v>2391</v>
      </c>
      <c r="E16" s="3">
        <v>0</v>
      </c>
      <c r="F16" s="5">
        <v>40677.26</v>
      </c>
      <c r="G16" s="5">
        <v>879628.82</v>
      </c>
      <c r="H16" s="3">
        <v>0</v>
      </c>
      <c r="I16" s="3">
        <v>0</v>
      </c>
      <c r="J16" s="5">
        <f t="shared" si="1"/>
        <v>879628.82</v>
      </c>
      <c r="K16" s="3">
        <f t="shared" si="2"/>
        <v>0</v>
      </c>
    </row>
    <row r="17" spans="1:11" x14ac:dyDescent="0.25">
      <c r="A17" s="3" t="str">
        <f>LEFT(B17,2)</f>
        <v>DF</v>
      </c>
      <c r="B17" s="3" t="s">
        <v>2028</v>
      </c>
      <c r="C17" s="3" t="s">
        <v>2029</v>
      </c>
      <c r="D17" s="4">
        <v>16134</v>
      </c>
      <c r="E17" s="3">
        <v>0</v>
      </c>
      <c r="F17" s="5">
        <v>445182.74</v>
      </c>
      <c r="G17" s="5">
        <v>19603709.719999999</v>
      </c>
      <c r="H17" s="3">
        <v>164</v>
      </c>
      <c r="I17" s="5">
        <v>59911.12</v>
      </c>
      <c r="J17" s="5">
        <f>IF((G17-I17)&gt;0,G17-I17,0)</f>
        <v>19543798.599999998</v>
      </c>
      <c r="K17" s="3">
        <f>IF((G17-I17)&gt;0,0,G17-I17)</f>
        <v>0</v>
      </c>
    </row>
    <row r="18" spans="1:11" x14ac:dyDescent="0.25">
      <c r="A18" s="3" t="str">
        <f t="shared" si="0"/>
        <v>GO</v>
      </c>
      <c r="B18" s="3" t="s">
        <v>26</v>
      </c>
      <c r="C18" s="3" t="s">
        <v>27</v>
      </c>
      <c r="D18" s="4">
        <v>5116</v>
      </c>
      <c r="E18" s="3">
        <v>0</v>
      </c>
      <c r="F18" s="5">
        <v>36018.410000000003</v>
      </c>
      <c r="G18" s="5">
        <v>1334857.03</v>
      </c>
      <c r="H18" s="3">
        <v>0</v>
      </c>
      <c r="I18" s="3">
        <v>0</v>
      </c>
      <c r="J18" s="5">
        <f t="shared" si="1"/>
        <v>1334857.03</v>
      </c>
      <c r="K18" s="3">
        <f t="shared" si="2"/>
        <v>0</v>
      </c>
    </row>
    <row r="19" spans="1:11" x14ac:dyDescent="0.25">
      <c r="A19" s="3" t="str">
        <f t="shared" si="0"/>
        <v>MA</v>
      </c>
      <c r="B19" s="3" t="s">
        <v>28</v>
      </c>
      <c r="C19" s="3" t="s">
        <v>29</v>
      </c>
      <c r="D19" s="4">
        <v>3114</v>
      </c>
      <c r="E19" s="3">
        <v>0</v>
      </c>
      <c r="F19" s="5">
        <v>15843</v>
      </c>
      <c r="G19" s="5">
        <v>770197.67</v>
      </c>
      <c r="H19" s="3">
        <v>318</v>
      </c>
      <c r="I19" s="5">
        <v>74814</v>
      </c>
      <c r="J19" s="5">
        <f t="shared" si="1"/>
        <v>695383.67</v>
      </c>
      <c r="K19" s="3">
        <f t="shared" si="2"/>
        <v>0</v>
      </c>
    </row>
    <row r="20" spans="1:11" x14ac:dyDescent="0.25">
      <c r="A20" s="3" t="str">
        <f t="shared" si="0"/>
        <v>MG</v>
      </c>
      <c r="B20" s="3" t="s">
        <v>30</v>
      </c>
      <c r="C20" s="3" t="s">
        <v>31</v>
      </c>
      <c r="D20" s="4">
        <v>10417</v>
      </c>
      <c r="E20" s="3">
        <v>0</v>
      </c>
      <c r="F20" s="5">
        <v>85799.59</v>
      </c>
      <c r="G20" s="5">
        <v>6300127.9800000004</v>
      </c>
      <c r="H20" s="4">
        <v>12653</v>
      </c>
      <c r="I20" s="5">
        <v>3483820.32</v>
      </c>
      <c r="J20" s="5">
        <f t="shared" si="1"/>
        <v>2816307.6600000006</v>
      </c>
      <c r="K20" s="3">
        <f t="shared" si="2"/>
        <v>0</v>
      </c>
    </row>
    <row r="21" spans="1:11" x14ac:dyDescent="0.25">
      <c r="A21" s="3" t="str">
        <f t="shared" si="0"/>
        <v>MS</v>
      </c>
      <c r="B21" s="3" t="s">
        <v>32</v>
      </c>
      <c r="C21" s="3" t="s">
        <v>33</v>
      </c>
      <c r="D21" s="3">
        <v>0</v>
      </c>
      <c r="E21" s="3">
        <v>0</v>
      </c>
      <c r="F21" s="3">
        <v>0</v>
      </c>
      <c r="G21" s="3">
        <v>0</v>
      </c>
      <c r="H21" s="4">
        <v>1905</v>
      </c>
      <c r="I21" s="5">
        <v>575960.06000000006</v>
      </c>
      <c r="J21" s="5">
        <f t="shared" si="1"/>
        <v>0</v>
      </c>
      <c r="K21" s="3">
        <f t="shared" si="2"/>
        <v>-575960.06000000006</v>
      </c>
    </row>
    <row r="22" spans="1:11" x14ac:dyDescent="0.25">
      <c r="A22" s="3" t="str">
        <f t="shared" si="0"/>
        <v>MT</v>
      </c>
      <c r="B22" s="3" t="s">
        <v>36</v>
      </c>
      <c r="C22" s="3" t="s">
        <v>37</v>
      </c>
      <c r="D22" s="4">
        <v>4713</v>
      </c>
      <c r="E22" s="3">
        <v>0</v>
      </c>
      <c r="F22" s="5">
        <v>6711.65</v>
      </c>
      <c r="G22" s="5">
        <v>1795152.75</v>
      </c>
      <c r="H22" s="3">
        <v>947</v>
      </c>
      <c r="I22" s="5">
        <v>233358.28</v>
      </c>
      <c r="J22" s="5">
        <f t="shared" si="1"/>
        <v>1561794.47</v>
      </c>
      <c r="K22" s="3">
        <f t="shared" si="2"/>
        <v>0</v>
      </c>
    </row>
    <row r="23" spans="1:11" x14ac:dyDescent="0.25">
      <c r="A23" s="3" t="str">
        <f t="shared" si="0"/>
        <v>PA</v>
      </c>
      <c r="B23" s="3" t="s">
        <v>38</v>
      </c>
      <c r="C23" s="3" t="s">
        <v>39</v>
      </c>
      <c r="D23" s="3">
        <v>550</v>
      </c>
      <c r="E23" s="3">
        <v>0</v>
      </c>
      <c r="F23" s="3">
        <v>202.95</v>
      </c>
      <c r="G23" s="5">
        <v>127907.61</v>
      </c>
      <c r="H23" s="3">
        <v>0</v>
      </c>
      <c r="I23" s="3">
        <v>0</v>
      </c>
      <c r="J23" s="5">
        <f t="shared" si="1"/>
        <v>127907.61</v>
      </c>
      <c r="K23" s="3">
        <f t="shared" si="2"/>
        <v>0</v>
      </c>
    </row>
    <row r="24" spans="1:11" x14ac:dyDescent="0.25">
      <c r="A24" s="3" t="str">
        <f t="shared" si="0"/>
        <v>PB</v>
      </c>
      <c r="B24" s="3" t="s">
        <v>40</v>
      </c>
      <c r="C24" s="3" t="s">
        <v>41</v>
      </c>
      <c r="D24" s="4">
        <v>7161</v>
      </c>
      <c r="E24" s="3">
        <v>0</v>
      </c>
      <c r="F24" s="5">
        <v>24179.86</v>
      </c>
      <c r="G24" s="5">
        <v>3311959.89</v>
      </c>
      <c r="H24" s="4">
        <v>1505</v>
      </c>
      <c r="I24" s="5">
        <v>411834.79</v>
      </c>
      <c r="J24" s="5">
        <f t="shared" si="1"/>
        <v>2900125.1</v>
      </c>
      <c r="K24" s="3">
        <f t="shared" si="2"/>
        <v>0</v>
      </c>
    </row>
    <row r="25" spans="1:11" x14ac:dyDescent="0.25">
      <c r="A25" s="3" t="str">
        <f t="shared" si="0"/>
        <v>PE</v>
      </c>
      <c r="B25" s="3" t="s">
        <v>42</v>
      </c>
      <c r="C25" s="3" t="s">
        <v>43</v>
      </c>
      <c r="D25" s="4">
        <v>6886</v>
      </c>
      <c r="E25" s="3">
        <v>0</v>
      </c>
      <c r="F25" s="5">
        <v>162921.34</v>
      </c>
      <c r="G25" s="5">
        <v>1357133.81</v>
      </c>
      <c r="H25" s="3">
        <v>425</v>
      </c>
      <c r="I25" s="5">
        <v>371177.21</v>
      </c>
      <c r="J25" s="5">
        <f t="shared" si="1"/>
        <v>985956.60000000009</v>
      </c>
      <c r="K25" s="3">
        <f t="shared" si="2"/>
        <v>0</v>
      </c>
    </row>
    <row r="26" spans="1:11" x14ac:dyDescent="0.25">
      <c r="A26" s="3" t="str">
        <f t="shared" si="0"/>
        <v>PI</v>
      </c>
      <c r="B26" s="3" t="s">
        <v>44</v>
      </c>
      <c r="C26" s="3" t="s">
        <v>45</v>
      </c>
      <c r="D26" s="4">
        <v>2562</v>
      </c>
      <c r="E26" s="3">
        <v>0</v>
      </c>
      <c r="F26" s="5">
        <v>47102.19</v>
      </c>
      <c r="G26" s="5">
        <v>1179068.82</v>
      </c>
      <c r="H26" s="3">
        <v>326</v>
      </c>
      <c r="I26" s="5">
        <v>78162.91</v>
      </c>
      <c r="J26" s="5">
        <f t="shared" si="1"/>
        <v>1100905.9100000001</v>
      </c>
      <c r="K26" s="3">
        <f t="shared" si="2"/>
        <v>0</v>
      </c>
    </row>
    <row r="27" spans="1:11" x14ac:dyDescent="0.25">
      <c r="A27" s="3" t="str">
        <f t="shared" si="0"/>
        <v>PR</v>
      </c>
      <c r="B27" s="3" t="s">
        <v>46</v>
      </c>
      <c r="C27" s="3" t="s">
        <v>47</v>
      </c>
      <c r="D27" s="4">
        <v>20094</v>
      </c>
      <c r="E27" s="3">
        <v>0</v>
      </c>
      <c r="F27" s="5">
        <v>434232.23</v>
      </c>
      <c r="G27" s="5">
        <v>8897162.0700000003</v>
      </c>
      <c r="H27" s="3">
        <v>0</v>
      </c>
      <c r="I27" s="3">
        <v>0</v>
      </c>
      <c r="J27" s="5">
        <f t="shared" si="1"/>
        <v>8897162.0700000003</v>
      </c>
      <c r="K27" s="3">
        <f t="shared" si="2"/>
        <v>0</v>
      </c>
    </row>
    <row r="28" spans="1:11" x14ac:dyDescent="0.25">
      <c r="A28" s="3" t="str">
        <f t="shared" si="0"/>
        <v>RJ</v>
      </c>
      <c r="B28" s="3" t="s">
        <v>48</v>
      </c>
      <c r="C28" s="3" t="s">
        <v>49</v>
      </c>
      <c r="D28" s="4">
        <v>28741</v>
      </c>
      <c r="E28" s="3">
        <v>0</v>
      </c>
      <c r="F28" s="5">
        <v>1008195.24</v>
      </c>
      <c r="G28" s="5">
        <v>8623627.7400000002</v>
      </c>
      <c r="H28" s="3">
        <v>0</v>
      </c>
      <c r="I28" s="3">
        <v>0</v>
      </c>
      <c r="J28" s="5">
        <f t="shared" si="1"/>
        <v>8623627.7400000002</v>
      </c>
      <c r="K28" s="3">
        <f t="shared" si="2"/>
        <v>0</v>
      </c>
    </row>
    <row r="29" spans="1:11" x14ac:dyDescent="0.25">
      <c r="A29" s="3" t="str">
        <f t="shared" si="0"/>
        <v>RN</v>
      </c>
      <c r="B29" s="3" t="s">
        <v>50</v>
      </c>
      <c r="C29" s="3" t="s">
        <v>51</v>
      </c>
      <c r="D29" s="4">
        <v>2856</v>
      </c>
      <c r="E29" s="3">
        <v>0</v>
      </c>
      <c r="F29" s="5">
        <v>22925.83</v>
      </c>
      <c r="G29" s="5">
        <v>1918384.45</v>
      </c>
      <c r="H29" s="3">
        <v>277</v>
      </c>
      <c r="I29" s="5">
        <v>85648.53</v>
      </c>
      <c r="J29" s="5">
        <f t="shared" si="1"/>
        <v>1832735.92</v>
      </c>
      <c r="K29" s="3">
        <f t="shared" si="2"/>
        <v>0</v>
      </c>
    </row>
    <row r="30" spans="1:11" x14ac:dyDescent="0.25">
      <c r="A30" s="3" t="str">
        <f t="shared" si="0"/>
        <v>RO</v>
      </c>
      <c r="B30" s="3" t="s">
        <v>52</v>
      </c>
      <c r="C30" s="3" t="s">
        <v>53</v>
      </c>
      <c r="D30" s="3">
        <v>462</v>
      </c>
      <c r="E30" s="3">
        <v>0</v>
      </c>
      <c r="F30" s="5">
        <v>47438.38</v>
      </c>
      <c r="G30" s="5">
        <v>96993.66</v>
      </c>
      <c r="H30" s="3">
        <v>0</v>
      </c>
      <c r="I30" s="3">
        <v>0</v>
      </c>
      <c r="J30" s="5">
        <f t="shared" si="1"/>
        <v>96993.66</v>
      </c>
      <c r="K30" s="3">
        <f t="shared" si="2"/>
        <v>0</v>
      </c>
    </row>
    <row r="31" spans="1:11" x14ac:dyDescent="0.25">
      <c r="A31" s="3" t="str">
        <f t="shared" si="0"/>
        <v>RS</v>
      </c>
      <c r="B31" s="3" t="s">
        <v>54</v>
      </c>
      <c r="C31" s="3" t="s">
        <v>55</v>
      </c>
      <c r="D31" s="4">
        <v>26321</v>
      </c>
      <c r="E31" s="3">
        <v>0</v>
      </c>
      <c r="F31" s="5">
        <v>343418.74</v>
      </c>
      <c r="G31" s="5">
        <v>4918733.53</v>
      </c>
      <c r="H31" s="3">
        <v>0</v>
      </c>
      <c r="I31" s="3">
        <v>0</v>
      </c>
      <c r="J31" s="5">
        <f t="shared" si="1"/>
        <v>4918733.53</v>
      </c>
      <c r="K31" s="3">
        <f t="shared" si="2"/>
        <v>0</v>
      </c>
    </row>
    <row r="32" spans="1:11" x14ac:dyDescent="0.25">
      <c r="A32" s="3" t="str">
        <f t="shared" si="0"/>
        <v>SC</v>
      </c>
      <c r="B32" s="3" t="s">
        <v>56</v>
      </c>
      <c r="C32" s="3" t="s">
        <v>57</v>
      </c>
      <c r="D32" s="4">
        <v>5759</v>
      </c>
      <c r="E32" s="3">
        <v>0</v>
      </c>
      <c r="F32" s="5">
        <v>1001.8</v>
      </c>
      <c r="G32" s="5">
        <v>2457597.58</v>
      </c>
      <c r="H32" s="3">
        <v>0</v>
      </c>
      <c r="I32" s="3">
        <v>0</v>
      </c>
      <c r="J32" s="5">
        <f t="shared" si="1"/>
        <v>2457597.58</v>
      </c>
      <c r="K32" s="3">
        <f t="shared" si="2"/>
        <v>0</v>
      </c>
    </row>
    <row r="33" spans="1:11" x14ac:dyDescent="0.25">
      <c r="A33" s="3" t="str">
        <f t="shared" si="0"/>
        <v>SE</v>
      </c>
      <c r="B33" s="3" t="s">
        <v>58</v>
      </c>
      <c r="C33" s="3" t="s">
        <v>59</v>
      </c>
      <c r="D33" s="4">
        <v>1123</v>
      </c>
      <c r="E33" s="3">
        <v>0</v>
      </c>
      <c r="F33" s="3">
        <v>0</v>
      </c>
      <c r="G33" s="5">
        <v>211922.95</v>
      </c>
      <c r="H33" s="3">
        <v>0</v>
      </c>
      <c r="I33" s="3">
        <v>0</v>
      </c>
      <c r="J33" s="5">
        <f t="shared" si="1"/>
        <v>211922.95</v>
      </c>
      <c r="K33" s="3">
        <f t="shared" si="2"/>
        <v>0</v>
      </c>
    </row>
    <row r="34" spans="1:11" x14ac:dyDescent="0.25">
      <c r="A34" s="3" t="str">
        <f t="shared" si="0"/>
        <v>SP</v>
      </c>
      <c r="B34" s="3" t="s">
        <v>60</v>
      </c>
      <c r="C34" s="3" t="s">
        <v>61</v>
      </c>
      <c r="D34" s="4">
        <v>49331</v>
      </c>
      <c r="E34" s="3">
        <v>0</v>
      </c>
      <c r="F34" s="5">
        <v>448937.83</v>
      </c>
      <c r="G34" s="5">
        <v>12714436.5</v>
      </c>
      <c r="H34" s="4">
        <v>10854</v>
      </c>
      <c r="I34" s="5">
        <v>2566777.5</v>
      </c>
      <c r="J34" s="5">
        <f t="shared" si="1"/>
        <v>10147659</v>
      </c>
      <c r="K34" s="3">
        <f t="shared" si="2"/>
        <v>0</v>
      </c>
    </row>
    <row r="35" spans="1:11" x14ac:dyDescent="0.25">
      <c r="A35" s="3" t="str">
        <f t="shared" si="0"/>
        <v>TO</v>
      </c>
      <c r="B35" s="3" t="s">
        <v>62</v>
      </c>
      <c r="C35" s="3" t="s">
        <v>63</v>
      </c>
      <c r="D35" s="4">
        <v>1114</v>
      </c>
      <c r="E35" s="3">
        <v>0</v>
      </c>
      <c r="F35" s="3">
        <v>0</v>
      </c>
      <c r="G35" s="5">
        <v>332519.15000000002</v>
      </c>
      <c r="H35" s="3">
        <v>0</v>
      </c>
      <c r="I35" s="3">
        <v>0</v>
      </c>
      <c r="J35" s="5">
        <f t="shared" si="1"/>
        <v>332519.15000000002</v>
      </c>
      <c r="K35" s="3">
        <f t="shared" si="2"/>
        <v>0</v>
      </c>
    </row>
    <row r="36" spans="1:11" x14ac:dyDescent="0.25">
      <c r="A36" s="13" t="s">
        <v>2041</v>
      </c>
      <c r="B36" s="14"/>
      <c r="C36" s="15"/>
      <c r="D36" s="16">
        <f>SUM(D10:D35)</f>
        <v>259600</v>
      </c>
      <c r="E36" s="16">
        <f>SUM(E10:E35)</f>
        <v>0</v>
      </c>
      <c r="F36" s="17">
        <f>SUM(F10:F35)</f>
        <v>4103081.7700000005</v>
      </c>
      <c r="G36" s="17">
        <f>SUM(G10:G35)</f>
        <v>114507485.80000001</v>
      </c>
      <c r="H36" s="16">
        <f>SUM(H10:H35)</f>
        <v>32783</v>
      </c>
      <c r="I36" s="17">
        <f>SUM(I10:I35)</f>
        <v>9005462.9900000002</v>
      </c>
      <c r="J36" s="17">
        <f>SUM(J10:J35)</f>
        <v>106077982.87</v>
      </c>
      <c r="K36" s="17">
        <f>SUM(K10:K35)</f>
        <v>-575960.06000000006</v>
      </c>
    </row>
    <row r="37" spans="1:11" x14ac:dyDescent="0.25">
      <c r="A37" s="3" t="str">
        <f t="shared" si="0"/>
        <v>AC</v>
      </c>
      <c r="B37" s="3" t="s">
        <v>64</v>
      </c>
      <c r="C37" s="3" t="s">
        <v>65</v>
      </c>
      <c r="D37" s="3">
        <v>10</v>
      </c>
      <c r="E37" s="3">
        <v>0</v>
      </c>
      <c r="F37" s="3">
        <v>0</v>
      </c>
      <c r="G37" s="5">
        <v>8033.25</v>
      </c>
      <c r="H37" s="3">
        <v>0</v>
      </c>
      <c r="I37" s="3">
        <v>0</v>
      </c>
      <c r="J37" s="5">
        <f t="shared" si="1"/>
        <v>8033.25</v>
      </c>
      <c r="K37" s="3">
        <f t="shared" si="2"/>
        <v>0</v>
      </c>
    </row>
    <row r="38" spans="1:11" x14ac:dyDescent="0.25">
      <c r="A38" s="3" t="str">
        <f t="shared" si="0"/>
        <v>AL</v>
      </c>
      <c r="B38" s="3" t="s">
        <v>66</v>
      </c>
      <c r="C38" s="3" t="s">
        <v>67</v>
      </c>
      <c r="D38" s="3">
        <v>166</v>
      </c>
      <c r="E38" s="3">
        <v>0</v>
      </c>
      <c r="F38" s="3">
        <v>0</v>
      </c>
      <c r="G38" s="5">
        <v>771694.38</v>
      </c>
      <c r="H38" s="3">
        <v>32</v>
      </c>
      <c r="I38" s="5">
        <v>7554.38</v>
      </c>
      <c r="J38" s="5">
        <f t="shared" si="1"/>
        <v>764140</v>
      </c>
      <c r="K38" s="3">
        <f t="shared" si="2"/>
        <v>0</v>
      </c>
    </row>
    <row r="39" spans="1:11" x14ac:dyDescent="0.25">
      <c r="A39" s="3" t="str">
        <f t="shared" si="0"/>
        <v>AL</v>
      </c>
      <c r="B39" s="3" t="s">
        <v>68</v>
      </c>
      <c r="C39" s="3" t="s">
        <v>69</v>
      </c>
      <c r="D39" s="4">
        <v>1977</v>
      </c>
      <c r="E39" s="3">
        <v>0</v>
      </c>
      <c r="F39" s="5">
        <v>2284.27</v>
      </c>
      <c r="G39" s="5">
        <v>1006041.01</v>
      </c>
      <c r="H39" s="3">
        <v>0</v>
      </c>
      <c r="I39" s="3">
        <v>0</v>
      </c>
      <c r="J39" s="5">
        <f t="shared" si="1"/>
        <v>1006041.01</v>
      </c>
      <c r="K39" s="3">
        <f t="shared" si="2"/>
        <v>0</v>
      </c>
    </row>
    <row r="40" spans="1:11" x14ac:dyDescent="0.25">
      <c r="A40" s="3" t="str">
        <f t="shared" si="0"/>
        <v>AL</v>
      </c>
      <c r="B40" s="3" t="s">
        <v>70</v>
      </c>
      <c r="C40" s="3" t="s">
        <v>71</v>
      </c>
      <c r="D40" s="3">
        <v>2</v>
      </c>
      <c r="E40" s="3">
        <v>0</v>
      </c>
      <c r="F40" s="3">
        <v>0</v>
      </c>
      <c r="G40" s="5">
        <v>1822.12</v>
      </c>
      <c r="H40" s="3">
        <v>0</v>
      </c>
      <c r="I40" s="3">
        <v>0</v>
      </c>
      <c r="J40" s="5">
        <f t="shared" si="1"/>
        <v>1822.12</v>
      </c>
      <c r="K40" s="3">
        <f t="shared" si="2"/>
        <v>0</v>
      </c>
    </row>
    <row r="41" spans="1:11" x14ac:dyDescent="0.25">
      <c r="A41" s="3" t="str">
        <f t="shared" si="0"/>
        <v>AL</v>
      </c>
      <c r="B41" s="3" t="s">
        <v>72</v>
      </c>
      <c r="C41" s="3" t="s">
        <v>73</v>
      </c>
      <c r="D41" s="3">
        <v>49</v>
      </c>
      <c r="E41" s="3">
        <v>0</v>
      </c>
      <c r="F41" s="5">
        <v>2159.1</v>
      </c>
      <c r="G41" s="5">
        <v>14387.96</v>
      </c>
      <c r="H41" s="3">
        <v>0</v>
      </c>
      <c r="I41" s="3">
        <v>0</v>
      </c>
      <c r="J41" s="5">
        <f t="shared" si="1"/>
        <v>14387.96</v>
      </c>
      <c r="K41" s="3">
        <f t="shared" si="2"/>
        <v>0</v>
      </c>
    </row>
    <row r="42" spans="1:11" x14ac:dyDescent="0.25">
      <c r="A42" s="3" t="str">
        <f t="shared" si="0"/>
        <v>AM</v>
      </c>
      <c r="B42" s="3" t="s">
        <v>74</v>
      </c>
      <c r="C42" s="3" t="s">
        <v>75</v>
      </c>
      <c r="D42" s="3">
        <v>30</v>
      </c>
      <c r="E42" s="3">
        <v>0</v>
      </c>
      <c r="F42" s="3">
        <v>0</v>
      </c>
      <c r="G42" s="5">
        <v>7299.18</v>
      </c>
      <c r="H42" s="3">
        <v>0</v>
      </c>
      <c r="I42" s="3">
        <v>0</v>
      </c>
      <c r="J42" s="5">
        <f t="shared" si="1"/>
        <v>7299.18</v>
      </c>
      <c r="K42" s="3">
        <f t="shared" si="2"/>
        <v>0</v>
      </c>
    </row>
    <row r="43" spans="1:11" x14ac:dyDescent="0.25">
      <c r="A43" s="3" t="str">
        <f t="shared" si="0"/>
        <v>BA</v>
      </c>
      <c r="B43" s="3" t="s">
        <v>76</v>
      </c>
      <c r="C43" s="3" t="s">
        <v>77</v>
      </c>
      <c r="D43" s="3">
        <v>1</v>
      </c>
      <c r="E43" s="3">
        <v>0</v>
      </c>
      <c r="F43" s="3">
        <v>0</v>
      </c>
      <c r="G43" s="3">
        <v>200.36</v>
      </c>
      <c r="H43" s="3">
        <v>0</v>
      </c>
      <c r="I43" s="3">
        <v>0</v>
      </c>
      <c r="J43" s="5">
        <f t="shared" si="1"/>
        <v>200.36</v>
      </c>
      <c r="K43" s="3">
        <f t="shared" si="2"/>
        <v>0</v>
      </c>
    </row>
    <row r="44" spans="1:11" x14ac:dyDescent="0.25">
      <c r="A44" s="3" t="str">
        <f t="shared" si="0"/>
        <v>BA</v>
      </c>
      <c r="B44" s="3" t="s">
        <v>78</v>
      </c>
      <c r="C44" s="3" t="s">
        <v>79</v>
      </c>
      <c r="D44" s="4">
        <v>1526</v>
      </c>
      <c r="E44" s="3">
        <v>0</v>
      </c>
      <c r="F44" s="3">
        <v>421.2</v>
      </c>
      <c r="G44" s="5">
        <v>1027083.1</v>
      </c>
      <c r="H44" s="3">
        <v>8</v>
      </c>
      <c r="I44" s="5">
        <v>1048.46</v>
      </c>
      <c r="J44" s="5">
        <f t="shared" si="1"/>
        <v>1026034.64</v>
      </c>
      <c r="K44" s="3">
        <f t="shared" si="2"/>
        <v>0</v>
      </c>
    </row>
    <row r="45" spans="1:11" x14ac:dyDescent="0.25">
      <c r="A45" s="3" t="str">
        <f t="shared" si="0"/>
        <v>BA</v>
      </c>
      <c r="B45" s="3" t="s">
        <v>80</v>
      </c>
      <c r="C45" s="3" t="s">
        <v>81</v>
      </c>
      <c r="D45" s="3">
        <v>6</v>
      </c>
      <c r="E45" s="3">
        <v>0</v>
      </c>
      <c r="F45" s="3">
        <v>0</v>
      </c>
      <c r="G45" s="5">
        <v>168229.14</v>
      </c>
      <c r="H45" s="3">
        <v>0</v>
      </c>
      <c r="I45" s="3">
        <v>0</v>
      </c>
      <c r="J45" s="5">
        <f t="shared" si="1"/>
        <v>168229.14</v>
      </c>
      <c r="K45" s="3">
        <f t="shared" si="2"/>
        <v>0</v>
      </c>
    </row>
    <row r="46" spans="1:11" x14ac:dyDescent="0.25">
      <c r="A46" s="3" t="str">
        <f t="shared" si="0"/>
        <v>BA</v>
      </c>
      <c r="B46" s="3" t="s">
        <v>82</v>
      </c>
      <c r="C46" s="3" t="s">
        <v>83</v>
      </c>
      <c r="D46" s="3">
        <v>66</v>
      </c>
      <c r="E46" s="3">
        <v>0</v>
      </c>
      <c r="F46" s="3">
        <v>0</v>
      </c>
      <c r="G46" s="5">
        <v>24501.9</v>
      </c>
      <c r="H46" s="3">
        <v>0</v>
      </c>
      <c r="I46" s="3">
        <v>0</v>
      </c>
      <c r="J46" s="5">
        <f t="shared" si="1"/>
        <v>24501.9</v>
      </c>
      <c r="K46" s="3">
        <f t="shared" si="2"/>
        <v>0</v>
      </c>
    </row>
    <row r="47" spans="1:11" x14ac:dyDescent="0.25">
      <c r="A47" s="3" t="str">
        <f t="shared" si="0"/>
        <v>BA</v>
      </c>
      <c r="B47" s="3" t="s">
        <v>84</v>
      </c>
      <c r="C47" s="3" t="s">
        <v>85</v>
      </c>
      <c r="D47" s="4">
        <v>1634</v>
      </c>
      <c r="E47" s="3">
        <v>0</v>
      </c>
      <c r="F47" s="3">
        <v>520.9</v>
      </c>
      <c r="G47" s="5">
        <v>639695.12</v>
      </c>
      <c r="H47" s="3">
        <v>5</v>
      </c>
      <c r="I47" s="3">
        <v>814.79</v>
      </c>
      <c r="J47" s="5">
        <f t="shared" si="1"/>
        <v>638880.32999999996</v>
      </c>
      <c r="K47" s="3">
        <f t="shared" si="2"/>
        <v>0</v>
      </c>
    </row>
    <row r="48" spans="1:11" x14ac:dyDescent="0.25">
      <c r="A48" s="3" t="str">
        <f t="shared" si="0"/>
        <v>BA</v>
      </c>
      <c r="B48" s="3" t="s">
        <v>86</v>
      </c>
      <c r="C48" s="3" t="s">
        <v>87</v>
      </c>
      <c r="D48" s="3">
        <v>149</v>
      </c>
      <c r="E48" s="3">
        <v>0</v>
      </c>
      <c r="F48" s="3">
        <v>0</v>
      </c>
      <c r="G48" s="5">
        <v>166584</v>
      </c>
      <c r="H48" s="3">
        <v>0</v>
      </c>
      <c r="I48" s="3">
        <v>0</v>
      </c>
      <c r="J48" s="5">
        <f t="shared" si="1"/>
        <v>166584</v>
      </c>
      <c r="K48" s="3">
        <f t="shared" si="2"/>
        <v>0</v>
      </c>
    </row>
    <row r="49" spans="1:11" x14ac:dyDescent="0.25">
      <c r="A49" s="3" t="str">
        <f t="shared" si="0"/>
        <v>BA</v>
      </c>
      <c r="B49" s="3" t="s">
        <v>88</v>
      </c>
      <c r="C49" s="3" t="s">
        <v>89</v>
      </c>
      <c r="D49" s="3">
        <v>0</v>
      </c>
      <c r="E49" s="3">
        <v>0</v>
      </c>
      <c r="F49" s="3">
        <v>0</v>
      </c>
      <c r="G49" s="3">
        <v>0</v>
      </c>
      <c r="H49" s="3">
        <v>7</v>
      </c>
      <c r="I49" s="3">
        <v>843.05</v>
      </c>
      <c r="J49" s="5">
        <f t="shared" si="1"/>
        <v>0</v>
      </c>
      <c r="K49" s="3">
        <f t="shared" si="2"/>
        <v>-843.05</v>
      </c>
    </row>
    <row r="50" spans="1:11" x14ac:dyDescent="0.25">
      <c r="A50" s="3" t="str">
        <f t="shared" si="0"/>
        <v>BA</v>
      </c>
      <c r="B50" s="3" t="s">
        <v>90</v>
      </c>
      <c r="C50" s="3" t="s">
        <v>91</v>
      </c>
      <c r="D50" s="3">
        <v>158</v>
      </c>
      <c r="E50" s="3">
        <v>0</v>
      </c>
      <c r="F50" s="3">
        <v>0</v>
      </c>
      <c r="G50" s="5">
        <v>658599.19999999995</v>
      </c>
      <c r="H50" s="3">
        <v>0</v>
      </c>
      <c r="I50" s="3">
        <v>0</v>
      </c>
      <c r="J50" s="5">
        <f t="shared" si="1"/>
        <v>658599.19999999995</v>
      </c>
      <c r="K50" s="3">
        <f t="shared" si="2"/>
        <v>0</v>
      </c>
    </row>
    <row r="51" spans="1:11" x14ac:dyDescent="0.25">
      <c r="A51" s="3" t="str">
        <f t="shared" si="0"/>
        <v>BA</v>
      </c>
      <c r="B51" s="3" t="s">
        <v>92</v>
      </c>
      <c r="C51" s="3" t="s">
        <v>93</v>
      </c>
      <c r="D51" s="4">
        <v>1429</v>
      </c>
      <c r="E51" s="3">
        <v>0</v>
      </c>
      <c r="F51" s="5">
        <v>14825.8</v>
      </c>
      <c r="G51" s="5">
        <v>423701.84</v>
      </c>
      <c r="H51" s="3">
        <v>55</v>
      </c>
      <c r="I51" s="5">
        <v>9512.14</v>
      </c>
      <c r="J51" s="5">
        <f t="shared" si="1"/>
        <v>414189.7</v>
      </c>
      <c r="K51" s="3">
        <f t="shared" si="2"/>
        <v>0</v>
      </c>
    </row>
    <row r="52" spans="1:11" x14ac:dyDescent="0.25">
      <c r="A52" s="3" t="str">
        <f t="shared" si="0"/>
        <v>BA</v>
      </c>
      <c r="B52" s="3" t="s">
        <v>94</v>
      </c>
      <c r="C52" s="3" t="s">
        <v>95</v>
      </c>
      <c r="D52" s="3">
        <v>27</v>
      </c>
      <c r="E52" s="3">
        <v>0</v>
      </c>
      <c r="F52" s="3">
        <v>0</v>
      </c>
      <c r="G52" s="5">
        <v>10268.08</v>
      </c>
      <c r="H52" s="3">
        <v>0</v>
      </c>
      <c r="I52" s="3">
        <v>0</v>
      </c>
      <c r="J52" s="5">
        <f t="shared" si="1"/>
        <v>10268.08</v>
      </c>
      <c r="K52" s="3">
        <f t="shared" si="2"/>
        <v>0</v>
      </c>
    </row>
    <row r="53" spans="1:11" x14ac:dyDescent="0.25">
      <c r="A53" s="3" t="str">
        <f t="shared" si="0"/>
        <v>BA</v>
      </c>
      <c r="B53" s="3" t="s">
        <v>96</v>
      </c>
      <c r="C53" s="3" t="s">
        <v>97</v>
      </c>
      <c r="D53" s="3">
        <v>5</v>
      </c>
      <c r="E53" s="3">
        <v>0</v>
      </c>
      <c r="F53" s="3">
        <v>0</v>
      </c>
      <c r="G53" s="3">
        <v>702.27</v>
      </c>
      <c r="H53" s="3">
        <v>0</v>
      </c>
      <c r="I53" s="3">
        <v>0</v>
      </c>
      <c r="J53" s="5">
        <f t="shared" si="1"/>
        <v>702.27</v>
      </c>
      <c r="K53" s="3">
        <f t="shared" si="2"/>
        <v>0</v>
      </c>
    </row>
    <row r="54" spans="1:11" x14ac:dyDescent="0.25">
      <c r="A54" s="3" t="str">
        <f t="shared" si="0"/>
        <v>BA</v>
      </c>
      <c r="B54" s="3" t="s">
        <v>98</v>
      </c>
      <c r="C54" s="3" t="s">
        <v>99</v>
      </c>
      <c r="D54" s="3">
        <v>21</v>
      </c>
      <c r="E54" s="3">
        <v>0</v>
      </c>
      <c r="F54" s="3">
        <v>0</v>
      </c>
      <c r="G54" s="5">
        <v>8099.73</v>
      </c>
      <c r="H54" s="3">
        <v>0</v>
      </c>
      <c r="I54" s="3">
        <v>0</v>
      </c>
      <c r="J54" s="5">
        <f t="shared" si="1"/>
        <v>8099.73</v>
      </c>
      <c r="K54" s="3">
        <f t="shared" si="2"/>
        <v>0</v>
      </c>
    </row>
    <row r="55" spans="1:11" x14ac:dyDescent="0.25">
      <c r="A55" s="3" t="str">
        <f t="shared" si="0"/>
        <v>CE</v>
      </c>
      <c r="B55" s="3" t="s">
        <v>100</v>
      </c>
      <c r="C55" s="3" t="s">
        <v>101</v>
      </c>
      <c r="D55" s="3">
        <v>18</v>
      </c>
      <c r="E55" s="3">
        <v>0</v>
      </c>
      <c r="F55" s="3">
        <v>0</v>
      </c>
      <c r="G55" s="5">
        <v>4737.51</v>
      </c>
      <c r="H55" s="3">
        <v>1</v>
      </c>
      <c r="I55" s="3">
        <v>162.44</v>
      </c>
      <c r="J55" s="5">
        <f t="shared" si="1"/>
        <v>4575.0700000000006</v>
      </c>
      <c r="K55" s="3">
        <f t="shared" si="2"/>
        <v>0</v>
      </c>
    </row>
    <row r="56" spans="1:11" x14ac:dyDescent="0.25">
      <c r="A56" s="3" t="str">
        <f t="shared" si="0"/>
        <v>CE</v>
      </c>
      <c r="B56" s="3" t="s">
        <v>102</v>
      </c>
      <c r="C56" s="3" t="s">
        <v>103</v>
      </c>
      <c r="D56" s="3">
        <v>98</v>
      </c>
      <c r="E56" s="3">
        <v>0</v>
      </c>
      <c r="F56" s="3">
        <v>0</v>
      </c>
      <c r="G56" s="5">
        <v>37962.07</v>
      </c>
      <c r="H56" s="3">
        <v>5</v>
      </c>
      <c r="I56" s="3">
        <v>960.32</v>
      </c>
      <c r="J56" s="5">
        <f t="shared" si="1"/>
        <v>37001.75</v>
      </c>
      <c r="K56" s="3">
        <f t="shared" si="2"/>
        <v>0</v>
      </c>
    </row>
    <row r="57" spans="1:11" x14ac:dyDescent="0.25">
      <c r="A57" s="3" t="str">
        <f t="shared" si="0"/>
        <v>CE</v>
      </c>
      <c r="B57" s="3" t="s">
        <v>104</v>
      </c>
      <c r="C57" s="3" t="s">
        <v>105</v>
      </c>
      <c r="D57" s="3">
        <v>0</v>
      </c>
      <c r="E57" s="3">
        <v>0</v>
      </c>
      <c r="F57" s="3">
        <v>0</v>
      </c>
      <c r="G57" s="3">
        <v>0</v>
      </c>
      <c r="H57" s="3">
        <v>6</v>
      </c>
      <c r="I57" s="5">
        <v>1278.21</v>
      </c>
      <c r="J57" s="5">
        <f t="shared" si="1"/>
        <v>0</v>
      </c>
      <c r="K57" s="3">
        <f t="shared" si="2"/>
        <v>-1278.21</v>
      </c>
    </row>
    <row r="58" spans="1:11" x14ac:dyDescent="0.25">
      <c r="A58" s="3" t="str">
        <f t="shared" si="0"/>
        <v>CE</v>
      </c>
      <c r="B58" s="3" t="s">
        <v>106</v>
      </c>
      <c r="C58" s="3" t="s">
        <v>107</v>
      </c>
      <c r="D58" s="3">
        <v>156</v>
      </c>
      <c r="E58" s="3">
        <v>0</v>
      </c>
      <c r="F58" s="3">
        <v>0</v>
      </c>
      <c r="G58" s="5">
        <v>50160.28</v>
      </c>
      <c r="H58" s="3">
        <v>4</v>
      </c>
      <c r="I58" s="3">
        <v>294.32</v>
      </c>
      <c r="J58" s="5">
        <f t="shared" si="1"/>
        <v>49865.96</v>
      </c>
      <c r="K58" s="3">
        <f t="shared" si="2"/>
        <v>0</v>
      </c>
    </row>
    <row r="59" spans="1:11" x14ac:dyDescent="0.25">
      <c r="A59" s="3" t="str">
        <f t="shared" si="0"/>
        <v>CE</v>
      </c>
      <c r="B59" s="3" t="s">
        <v>108</v>
      </c>
      <c r="C59" s="3" t="s">
        <v>109</v>
      </c>
      <c r="D59" s="3">
        <v>39</v>
      </c>
      <c r="E59" s="3">
        <v>0</v>
      </c>
      <c r="F59" s="3">
        <v>0</v>
      </c>
      <c r="G59" s="5">
        <v>51534.11</v>
      </c>
      <c r="H59" s="3">
        <v>0</v>
      </c>
      <c r="I59" s="3">
        <v>0</v>
      </c>
      <c r="J59" s="5">
        <f t="shared" si="1"/>
        <v>51534.11</v>
      </c>
      <c r="K59" s="3">
        <f t="shared" si="2"/>
        <v>0</v>
      </c>
    </row>
    <row r="60" spans="1:11" x14ac:dyDescent="0.25">
      <c r="A60" s="3" t="str">
        <f t="shared" si="0"/>
        <v>CE</v>
      </c>
      <c r="B60" s="3" t="s">
        <v>110</v>
      </c>
      <c r="C60" s="3" t="s">
        <v>111</v>
      </c>
      <c r="D60" s="3">
        <v>0</v>
      </c>
      <c r="E60" s="3">
        <v>0</v>
      </c>
      <c r="F60" s="3">
        <v>0</v>
      </c>
      <c r="G60" s="3">
        <v>0</v>
      </c>
      <c r="H60" s="3">
        <v>15</v>
      </c>
      <c r="I60" s="5">
        <v>3505.17</v>
      </c>
      <c r="J60" s="5">
        <f t="shared" si="1"/>
        <v>0</v>
      </c>
      <c r="K60" s="3">
        <f t="shared" si="2"/>
        <v>-3505.17</v>
      </c>
    </row>
    <row r="61" spans="1:11" x14ac:dyDescent="0.25">
      <c r="A61" s="3" t="str">
        <f t="shared" si="0"/>
        <v>CE</v>
      </c>
      <c r="B61" s="3" t="s">
        <v>112</v>
      </c>
      <c r="C61" s="3" t="s">
        <v>113</v>
      </c>
      <c r="D61" s="3">
        <v>6</v>
      </c>
      <c r="E61" s="3">
        <v>0</v>
      </c>
      <c r="F61" s="3">
        <v>0</v>
      </c>
      <c r="G61" s="5">
        <v>3993.19</v>
      </c>
      <c r="H61" s="3">
        <v>0</v>
      </c>
      <c r="I61" s="3">
        <v>0</v>
      </c>
      <c r="J61" s="5">
        <f t="shared" si="1"/>
        <v>3993.19</v>
      </c>
      <c r="K61" s="3">
        <f t="shared" si="2"/>
        <v>0</v>
      </c>
    </row>
    <row r="62" spans="1:11" x14ac:dyDescent="0.25">
      <c r="A62" s="3" t="str">
        <f t="shared" si="0"/>
        <v>CE</v>
      </c>
      <c r="B62" s="3" t="s">
        <v>114</v>
      </c>
      <c r="C62" s="3" t="s">
        <v>115</v>
      </c>
      <c r="D62" s="3">
        <v>48</v>
      </c>
      <c r="E62" s="3">
        <v>0</v>
      </c>
      <c r="F62" s="3">
        <v>0</v>
      </c>
      <c r="G62" s="5">
        <v>18123.54</v>
      </c>
      <c r="H62" s="3">
        <v>9</v>
      </c>
      <c r="I62" s="5">
        <v>3293.65</v>
      </c>
      <c r="J62" s="5">
        <f t="shared" si="1"/>
        <v>14829.890000000001</v>
      </c>
      <c r="K62" s="3">
        <f t="shared" si="2"/>
        <v>0</v>
      </c>
    </row>
    <row r="63" spans="1:11" x14ac:dyDescent="0.25">
      <c r="A63" s="3" t="str">
        <f t="shared" si="0"/>
        <v>CE</v>
      </c>
      <c r="B63" s="3" t="s">
        <v>116</v>
      </c>
      <c r="C63" s="3" t="s">
        <v>117</v>
      </c>
      <c r="D63" s="3">
        <v>198</v>
      </c>
      <c r="E63" s="3">
        <v>0</v>
      </c>
      <c r="F63" s="3">
        <v>0</v>
      </c>
      <c r="G63" s="5">
        <v>107003.39</v>
      </c>
      <c r="H63" s="3">
        <v>75</v>
      </c>
      <c r="I63" s="5">
        <v>23165.52</v>
      </c>
      <c r="J63" s="5">
        <f t="shared" si="1"/>
        <v>83837.87</v>
      </c>
      <c r="K63" s="3">
        <f t="shared" si="2"/>
        <v>0</v>
      </c>
    </row>
    <row r="64" spans="1:11" x14ac:dyDescent="0.25">
      <c r="A64" s="3" t="str">
        <f t="shared" si="0"/>
        <v>CE</v>
      </c>
      <c r="B64" s="3" t="s">
        <v>118</v>
      </c>
      <c r="C64" s="3" t="s">
        <v>119</v>
      </c>
      <c r="D64" s="3">
        <v>3</v>
      </c>
      <c r="E64" s="3">
        <v>0</v>
      </c>
      <c r="F64" s="3">
        <v>0</v>
      </c>
      <c r="G64" s="5">
        <v>2061.73</v>
      </c>
      <c r="H64" s="3">
        <v>0</v>
      </c>
      <c r="I64" s="3">
        <v>0</v>
      </c>
      <c r="J64" s="5">
        <f t="shared" si="1"/>
        <v>2061.73</v>
      </c>
      <c r="K64" s="3">
        <f t="shared" si="2"/>
        <v>0</v>
      </c>
    </row>
    <row r="65" spans="1:11" x14ac:dyDescent="0.25">
      <c r="A65" s="3" t="str">
        <f t="shared" si="0"/>
        <v>CE</v>
      </c>
      <c r="B65" s="3" t="s">
        <v>120</v>
      </c>
      <c r="C65" s="3" t="s">
        <v>121</v>
      </c>
      <c r="D65" s="3">
        <v>30</v>
      </c>
      <c r="E65" s="3">
        <v>0</v>
      </c>
      <c r="F65" s="3">
        <v>0</v>
      </c>
      <c r="G65" s="5">
        <v>23845.74</v>
      </c>
      <c r="H65" s="3">
        <v>0</v>
      </c>
      <c r="I65" s="3">
        <v>0</v>
      </c>
      <c r="J65" s="5">
        <f t="shared" si="1"/>
        <v>23845.74</v>
      </c>
      <c r="K65" s="3">
        <f t="shared" si="2"/>
        <v>0</v>
      </c>
    </row>
    <row r="66" spans="1:11" x14ac:dyDescent="0.25">
      <c r="A66" s="3" t="str">
        <f t="shared" si="0"/>
        <v>CE</v>
      </c>
      <c r="B66" s="3" t="s">
        <v>122</v>
      </c>
      <c r="C66" s="3" t="s">
        <v>123</v>
      </c>
      <c r="D66" s="3">
        <v>116</v>
      </c>
      <c r="E66" s="3">
        <v>0</v>
      </c>
      <c r="F66" s="3">
        <v>294.68</v>
      </c>
      <c r="G66" s="5">
        <v>35199.39</v>
      </c>
      <c r="H66" s="3">
        <v>3</v>
      </c>
      <c r="I66" s="5">
        <v>2197.0700000000002</v>
      </c>
      <c r="J66" s="5">
        <f t="shared" si="1"/>
        <v>33002.32</v>
      </c>
      <c r="K66" s="3">
        <f t="shared" si="2"/>
        <v>0</v>
      </c>
    </row>
    <row r="67" spans="1:11" x14ac:dyDescent="0.25">
      <c r="A67" s="3" t="str">
        <f t="shared" si="0"/>
        <v>CE</v>
      </c>
      <c r="B67" s="3" t="s">
        <v>124</v>
      </c>
      <c r="C67" s="3" t="s">
        <v>125</v>
      </c>
      <c r="D67" s="4">
        <v>1699</v>
      </c>
      <c r="E67" s="3">
        <v>0</v>
      </c>
      <c r="F67" s="5">
        <v>8476.1299999999992</v>
      </c>
      <c r="G67" s="5">
        <v>320552.65999999997</v>
      </c>
      <c r="H67" s="3">
        <v>648</v>
      </c>
      <c r="I67" s="5">
        <v>147682.85</v>
      </c>
      <c r="J67" s="5">
        <f t="shared" si="1"/>
        <v>172869.80999999997</v>
      </c>
      <c r="K67" s="3">
        <f t="shared" si="2"/>
        <v>0</v>
      </c>
    </row>
    <row r="68" spans="1:11" x14ac:dyDescent="0.25">
      <c r="A68" s="3" t="str">
        <f t="shared" si="0"/>
        <v>CE</v>
      </c>
      <c r="B68" s="3" t="s">
        <v>126</v>
      </c>
      <c r="C68" s="3" t="s">
        <v>127</v>
      </c>
      <c r="D68" s="3">
        <v>29</v>
      </c>
      <c r="E68" s="3">
        <v>0</v>
      </c>
      <c r="F68" s="3">
        <v>0</v>
      </c>
      <c r="G68" s="5">
        <v>18216.080000000002</v>
      </c>
      <c r="H68" s="3">
        <v>0</v>
      </c>
      <c r="I68" s="3">
        <v>0</v>
      </c>
      <c r="J68" s="5">
        <f t="shared" si="1"/>
        <v>18216.080000000002</v>
      </c>
      <c r="K68" s="3">
        <f t="shared" si="2"/>
        <v>0</v>
      </c>
    </row>
    <row r="69" spans="1:11" x14ac:dyDescent="0.25">
      <c r="A69" s="3" t="str">
        <f t="shared" si="0"/>
        <v>CE</v>
      </c>
      <c r="B69" s="3" t="s">
        <v>128</v>
      </c>
      <c r="C69" s="3" t="s">
        <v>129</v>
      </c>
      <c r="D69" s="3">
        <v>0</v>
      </c>
      <c r="E69" s="3">
        <v>0</v>
      </c>
      <c r="F69" s="3">
        <v>0</v>
      </c>
      <c r="G69" s="3">
        <v>0</v>
      </c>
      <c r="H69" s="3">
        <v>2</v>
      </c>
      <c r="I69" s="3">
        <v>153.58000000000001</v>
      </c>
      <c r="J69" s="5">
        <f t="shared" si="1"/>
        <v>0</v>
      </c>
      <c r="K69" s="3">
        <f t="shared" si="2"/>
        <v>-153.58000000000001</v>
      </c>
    </row>
    <row r="70" spans="1:11" x14ac:dyDescent="0.25">
      <c r="A70" s="3" t="str">
        <f t="shared" si="0"/>
        <v>CE</v>
      </c>
      <c r="B70" s="3" t="s">
        <v>130</v>
      </c>
      <c r="C70" s="3" t="s">
        <v>131</v>
      </c>
      <c r="D70" s="3">
        <v>4</v>
      </c>
      <c r="E70" s="3">
        <v>0</v>
      </c>
      <c r="F70" s="3">
        <v>0</v>
      </c>
      <c r="G70" s="5">
        <v>2692.06</v>
      </c>
      <c r="H70" s="3">
        <v>0</v>
      </c>
      <c r="I70" s="3">
        <v>0</v>
      </c>
      <c r="J70" s="5">
        <f t="shared" si="1"/>
        <v>2692.06</v>
      </c>
      <c r="K70" s="3">
        <f t="shared" si="2"/>
        <v>0</v>
      </c>
    </row>
    <row r="71" spans="1:11" x14ac:dyDescent="0.25">
      <c r="A71" s="3" t="str">
        <f t="shared" si="0"/>
        <v>CE</v>
      </c>
      <c r="B71" s="3" t="s">
        <v>132</v>
      </c>
      <c r="C71" s="3" t="s">
        <v>133</v>
      </c>
      <c r="D71" s="3">
        <v>16</v>
      </c>
      <c r="E71" s="3">
        <v>0</v>
      </c>
      <c r="F71" s="3">
        <v>0</v>
      </c>
      <c r="G71" s="5">
        <v>10518.59</v>
      </c>
      <c r="H71" s="3">
        <v>0</v>
      </c>
      <c r="I71" s="3">
        <v>0</v>
      </c>
      <c r="J71" s="5">
        <f t="shared" si="1"/>
        <v>10518.59</v>
      </c>
      <c r="K71" s="3">
        <f t="shared" si="2"/>
        <v>0</v>
      </c>
    </row>
    <row r="72" spans="1:11" x14ac:dyDescent="0.25">
      <c r="A72" s="3" t="str">
        <f t="shared" si="0"/>
        <v>CE</v>
      </c>
      <c r="B72" s="3" t="s">
        <v>134</v>
      </c>
      <c r="C72" s="3" t="s">
        <v>135</v>
      </c>
      <c r="D72" s="3">
        <v>0</v>
      </c>
      <c r="E72" s="3">
        <v>0</v>
      </c>
      <c r="F72" s="3">
        <v>0</v>
      </c>
      <c r="G72" s="3">
        <v>0</v>
      </c>
      <c r="H72" s="3">
        <v>1</v>
      </c>
      <c r="I72" s="3">
        <v>175.51</v>
      </c>
      <c r="J72" s="5">
        <f t="shared" si="1"/>
        <v>0</v>
      </c>
      <c r="K72" s="3">
        <f t="shared" si="2"/>
        <v>-175.51</v>
      </c>
    </row>
    <row r="73" spans="1:11" x14ac:dyDescent="0.25">
      <c r="A73" s="3" t="str">
        <f t="shared" si="0"/>
        <v>CE</v>
      </c>
      <c r="B73" s="3" t="s">
        <v>136</v>
      </c>
      <c r="C73" s="3" t="s">
        <v>137</v>
      </c>
      <c r="D73" s="3">
        <v>48</v>
      </c>
      <c r="E73" s="3">
        <v>0</v>
      </c>
      <c r="F73" s="3">
        <v>0</v>
      </c>
      <c r="G73" s="5">
        <v>16163.77</v>
      </c>
      <c r="H73" s="3">
        <v>1</v>
      </c>
      <c r="I73" s="3">
        <v>215.29</v>
      </c>
      <c r="J73" s="5">
        <f t="shared" si="1"/>
        <v>15948.48</v>
      </c>
      <c r="K73" s="3">
        <f t="shared" si="2"/>
        <v>0</v>
      </c>
    </row>
    <row r="74" spans="1:11" x14ac:dyDescent="0.25">
      <c r="A74" s="3" t="str">
        <f t="shared" si="0"/>
        <v>CE</v>
      </c>
      <c r="B74" s="3" t="s">
        <v>138</v>
      </c>
      <c r="C74" s="3" t="s">
        <v>139</v>
      </c>
      <c r="D74" s="3">
        <v>42</v>
      </c>
      <c r="E74" s="3">
        <v>0</v>
      </c>
      <c r="F74" s="3">
        <v>0</v>
      </c>
      <c r="G74" s="5">
        <v>12749.63</v>
      </c>
      <c r="H74" s="3">
        <v>0</v>
      </c>
      <c r="I74" s="3">
        <v>0</v>
      </c>
      <c r="J74" s="5">
        <f t="shared" si="1"/>
        <v>12749.63</v>
      </c>
      <c r="K74" s="3">
        <f t="shared" si="2"/>
        <v>0</v>
      </c>
    </row>
    <row r="75" spans="1:11" x14ac:dyDescent="0.25">
      <c r="A75" s="3" t="str">
        <f t="shared" si="0"/>
        <v>CE</v>
      </c>
      <c r="B75" s="3" t="s">
        <v>140</v>
      </c>
      <c r="C75" s="3" t="s">
        <v>141</v>
      </c>
      <c r="D75" s="3">
        <v>17</v>
      </c>
      <c r="E75" s="3">
        <v>0</v>
      </c>
      <c r="F75" s="3">
        <v>0</v>
      </c>
      <c r="G75" s="5">
        <v>4934.92</v>
      </c>
      <c r="H75" s="3">
        <v>0</v>
      </c>
      <c r="I75" s="3">
        <v>0</v>
      </c>
      <c r="J75" s="5">
        <f t="shared" si="1"/>
        <v>4934.92</v>
      </c>
      <c r="K75" s="3">
        <f t="shared" si="2"/>
        <v>0</v>
      </c>
    </row>
    <row r="76" spans="1:11" x14ac:dyDescent="0.25">
      <c r="A76" s="3" t="str">
        <f t="shared" si="0"/>
        <v>CE</v>
      </c>
      <c r="B76" s="3" t="s">
        <v>142</v>
      </c>
      <c r="C76" s="3" t="s">
        <v>143</v>
      </c>
      <c r="D76" s="3">
        <v>29</v>
      </c>
      <c r="E76" s="3">
        <v>0</v>
      </c>
      <c r="F76" s="3">
        <v>0</v>
      </c>
      <c r="G76" s="5">
        <v>8168.46</v>
      </c>
      <c r="H76" s="3">
        <v>0</v>
      </c>
      <c r="I76" s="3">
        <v>0</v>
      </c>
      <c r="J76" s="5">
        <f t="shared" si="1"/>
        <v>8168.46</v>
      </c>
      <c r="K76" s="3">
        <f t="shared" si="2"/>
        <v>0</v>
      </c>
    </row>
    <row r="77" spans="1:11" x14ac:dyDescent="0.25">
      <c r="A77" s="3" t="str">
        <f t="shared" ref="A77:A140" si="3">LEFT(B77,2)</f>
        <v>CE</v>
      </c>
      <c r="B77" s="3" t="s">
        <v>144</v>
      </c>
      <c r="C77" s="3" t="s">
        <v>145</v>
      </c>
      <c r="D77" s="3">
        <v>313</v>
      </c>
      <c r="E77" s="3">
        <v>0</v>
      </c>
      <c r="F77" s="3">
        <v>698.85</v>
      </c>
      <c r="G77" s="5">
        <v>228864.06</v>
      </c>
      <c r="H77" s="3">
        <v>3</v>
      </c>
      <c r="I77" s="3">
        <v>259.13</v>
      </c>
      <c r="J77" s="5">
        <f t="shared" ref="J77:J140" si="4">IF((G77-I77)&gt;0,G77-I77,0)</f>
        <v>228604.93</v>
      </c>
      <c r="K77" s="3">
        <f t="shared" ref="K77:K140" si="5">IF((G77-I77)&gt;0,0,G77-I77)</f>
        <v>0</v>
      </c>
    </row>
    <row r="78" spans="1:11" x14ac:dyDescent="0.25">
      <c r="A78" s="3" t="str">
        <f t="shared" si="3"/>
        <v>CE</v>
      </c>
      <c r="B78" s="3" t="s">
        <v>146</v>
      </c>
      <c r="C78" s="3" t="s">
        <v>147</v>
      </c>
      <c r="D78" s="3">
        <v>222</v>
      </c>
      <c r="E78" s="3">
        <v>0</v>
      </c>
      <c r="F78" s="3">
        <v>0</v>
      </c>
      <c r="G78" s="5">
        <v>249453.04</v>
      </c>
      <c r="H78" s="3">
        <v>123</v>
      </c>
      <c r="I78" s="5">
        <v>37662.720000000001</v>
      </c>
      <c r="J78" s="5">
        <f t="shared" si="4"/>
        <v>211790.32</v>
      </c>
      <c r="K78" s="3">
        <f t="shared" si="5"/>
        <v>0</v>
      </c>
    </row>
    <row r="79" spans="1:11" x14ac:dyDescent="0.25">
      <c r="A79" s="3" t="str">
        <f t="shared" si="3"/>
        <v>CE</v>
      </c>
      <c r="B79" s="3" t="s">
        <v>148</v>
      </c>
      <c r="C79" s="3" t="s">
        <v>149</v>
      </c>
      <c r="D79" s="3">
        <v>159</v>
      </c>
      <c r="E79" s="3">
        <v>0</v>
      </c>
      <c r="F79" s="5">
        <v>3301.56</v>
      </c>
      <c r="G79" s="5">
        <v>49747.8</v>
      </c>
      <c r="H79" s="3">
        <v>12</v>
      </c>
      <c r="I79" s="5">
        <v>3297.94</v>
      </c>
      <c r="J79" s="5">
        <f t="shared" si="4"/>
        <v>46449.86</v>
      </c>
      <c r="K79" s="3">
        <f t="shared" si="5"/>
        <v>0</v>
      </c>
    </row>
    <row r="80" spans="1:11" x14ac:dyDescent="0.25">
      <c r="A80" s="3" t="str">
        <f t="shared" si="3"/>
        <v>CE</v>
      </c>
      <c r="B80" s="3" t="s">
        <v>150</v>
      </c>
      <c r="C80" s="3" t="s">
        <v>151</v>
      </c>
      <c r="D80" s="3">
        <v>0</v>
      </c>
      <c r="E80" s="3">
        <v>0</v>
      </c>
      <c r="F80" s="3">
        <v>0</v>
      </c>
      <c r="G80" s="3">
        <v>0</v>
      </c>
      <c r="H80" s="3">
        <v>5</v>
      </c>
      <c r="I80" s="3">
        <v>451.56</v>
      </c>
      <c r="J80" s="5">
        <f t="shared" si="4"/>
        <v>0</v>
      </c>
      <c r="K80" s="3">
        <f t="shared" si="5"/>
        <v>-451.56</v>
      </c>
    </row>
    <row r="81" spans="1:11" x14ac:dyDescent="0.25">
      <c r="A81" s="3" t="str">
        <f t="shared" si="3"/>
        <v>CE</v>
      </c>
      <c r="B81" s="3" t="s">
        <v>152</v>
      </c>
      <c r="C81" s="3" t="s">
        <v>153</v>
      </c>
      <c r="D81" s="3">
        <v>2</v>
      </c>
      <c r="E81" s="3">
        <v>0</v>
      </c>
      <c r="F81" s="3">
        <v>0</v>
      </c>
      <c r="G81" s="5">
        <v>1390.5</v>
      </c>
      <c r="H81" s="3">
        <v>0</v>
      </c>
      <c r="I81" s="3">
        <v>0</v>
      </c>
      <c r="J81" s="5">
        <f t="shared" si="4"/>
        <v>1390.5</v>
      </c>
      <c r="K81" s="3">
        <f t="shared" si="5"/>
        <v>0</v>
      </c>
    </row>
    <row r="82" spans="1:11" x14ac:dyDescent="0.25">
      <c r="A82" s="3" t="str">
        <f t="shared" si="3"/>
        <v>CE</v>
      </c>
      <c r="B82" s="3" t="s">
        <v>154</v>
      </c>
      <c r="C82" s="3" t="s">
        <v>155</v>
      </c>
      <c r="D82" s="3">
        <v>74</v>
      </c>
      <c r="E82" s="3">
        <v>0</v>
      </c>
      <c r="F82" s="3">
        <v>0</v>
      </c>
      <c r="G82" s="5">
        <v>56047.39</v>
      </c>
      <c r="H82" s="3">
        <v>5</v>
      </c>
      <c r="I82" s="3">
        <v>988.55</v>
      </c>
      <c r="J82" s="5">
        <f t="shared" si="4"/>
        <v>55058.84</v>
      </c>
      <c r="K82" s="3">
        <f t="shared" si="5"/>
        <v>0</v>
      </c>
    </row>
    <row r="83" spans="1:11" x14ac:dyDescent="0.25">
      <c r="A83" s="3" t="str">
        <f t="shared" si="3"/>
        <v>CE</v>
      </c>
      <c r="B83" s="3" t="s">
        <v>156</v>
      </c>
      <c r="C83" s="3" t="s">
        <v>157</v>
      </c>
      <c r="D83" s="3">
        <v>81</v>
      </c>
      <c r="E83" s="3">
        <v>0</v>
      </c>
      <c r="F83" s="3">
        <v>0</v>
      </c>
      <c r="G83" s="5">
        <v>40393.440000000002</v>
      </c>
      <c r="H83" s="3">
        <v>2</v>
      </c>
      <c r="I83" s="3">
        <v>268.11</v>
      </c>
      <c r="J83" s="5">
        <f t="shared" si="4"/>
        <v>40125.33</v>
      </c>
      <c r="K83" s="3">
        <f t="shared" si="5"/>
        <v>0</v>
      </c>
    </row>
    <row r="84" spans="1:11" x14ac:dyDescent="0.25">
      <c r="A84" s="3" t="str">
        <f t="shared" si="3"/>
        <v>CE</v>
      </c>
      <c r="B84" s="3" t="s">
        <v>158</v>
      </c>
      <c r="C84" s="3" t="s">
        <v>159</v>
      </c>
      <c r="D84" s="3">
        <v>0</v>
      </c>
      <c r="E84" s="3">
        <v>0</v>
      </c>
      <c r="F84" s="3">
        <v>0</v>
      </c>
      <c r="G84" s="3">
        <v>0</v>
      </c>
      <c r="H84" s="3">
        <v>1</v>
      </c>
      <c r="I84" s="3">
        <v>196.05</v>
      </c>
      <c r="J84" s="5">
        <f t="shared" si="4"/>
        <v>0</v>
      </c>
      <c r="K84" s="3">
        <f t="shared" si="5"/>
        <v>-196.05</v>
      </c>
    </row>
    <row r="85" spans="1:11" x14ac:dyDescent="0.25">
      <c r="A85" s="3" t="str">
        <f t="shared" si="3"/>
        <v>CE</v>
      </c>
      <c r="B85" s="3" t="s">
        <v>160</v>
      </c>
      <c r="C85" s="3" t="s">
        <v>161</v>
      </c>
      <c r="D85" s="3">
        <v>0</v>
      </c>
      <c r="E85" s="3">
        <v>0</v>
      </c>
      <c r="F85" s="3">
        <v>0</v>
      </c>
      <c r="G85" s="3">
        <v>0</v>
      </c>
      <c r="H85" s="3">
        <v>18</v>
      </c>
      <c r="I85" s="5">
        <v>2206.3000000000002</v>
      </c>
      <c r="J85" s="5">
        <f t="shared" si="4"/>
        <v>0</v>
      </c>
      <c r="K85" s="3">
        <f t="shared" si="5"/>
        <v>-2206.3000000000002</v>
      </c>
    </row>
    <row r="86" spans="1:11" x14ac:dyDescent="0.25">
      <c r="A86" s="3" t="str">
        <f t="shared" si="3"/>
        <v>CE</v>
      </c>
      <c r="B86" s="3" t="s">
        <v>162</v>
      </c>
      <c r="C86" s="3" t="s">
        <v>163</v>
      </c>
      <c r="D86" s="3">
        <v>0</v>
      </c>
      <c r="E86" s="3">
        <v>0</v>
      </c>
      <c r="F86" s="3">
        <v>0</v>
      </c>
      <c r="G86" s="3">
        <v>0</v>
      </c>
      <c r="H86" s="3">
        <v>40</v>
      </c>
      <c r="I86" s="5">
        <v>14139.28</v>
      </c>
      <c r="J86" s="5">
        <f t="shared" si="4"/>
        <v>0</v>
      </c>
      <c r="K86" s="3">
        <f t="shared" si="5"/>
        <v>-14139.28</v>
      </c>
    </row>
    <row r="87" spans="1:11" x14ac:dyDescent="0.25">
      <c r="A87" s="3" t="str">
        <f t="shared" si="3"/>
        <v>CE</v>
      </c>
      <c r="B87" s="3" t="s">
        <v>164</v>
      </c>
      <c r="C87" s="3" t="s">
        <v>165</v>
      </c>
      <c r="D87" s="3">
        <v>51</v>
      </c>
      <c r="E87" s="3">
        <v>0</v>
      </c>
      <c r="F87" s="3">
        <v>0</v>
      </c>
      <c r="G87" s="5">
        <v>38583.18</v>
      </c>
      <c r="H87" s="3">
        <v>0</v>
      </c>
      <c r="I87" s="3">
        <v>0</v>
      </c>
      <c r="J87" s="5">
        <f t="shared" si="4"/>
        <v>38583.18</v>
      </c>
      <c r="K87" s="3">
        <f t="shared" si="5"/>
        <v>0</v>
      </c>
    </row>
    <row r="88" spans="1:11" x14ac:dyDescent="0.25">
      <c r="A88" s="3" t="str">
        <f t="shared" si="3"/>
        <v>ES</v>
      </c>
      <c r="B88" s="3" t="s">
        <v>166</v>
      </c>
      <c r="C88" s="3" t="s">
        <v>167</v>
      </c>
      <c r="D88" s="3">
        <v>6</v>
      </c>
      <c r="E88" s="3">
        <v>0</v>
      </c>
      <c r="F88" s="3">
        <v>0</v>
      </c>
      <c r="G88" s="5">
        <v>1970.93</v>
      </c>
      <c r="H88" s="3">
        <v>0</v>
      </c>
      <c r="I88" s="3">
        <v>0</v>
      </c>
      <c r="J88" s="5">
        <f t="shared" si="4"/>
        <v>1970.93</v>
      </c>
      <c r="K88" s="3">
        <f t="shared" si="5"/>
        <v>0</v>
      </c>
    </row>
    <row r="89" spans="1:11" x14ac:dyDescent="0.25">
      <c r="A89" s="3" t="str">
        <f t="shared" si="3"/>
        <v>ES</v>
      </c>
      <c r="B89" s="3" t="s">
        <v>168</v>
      </c>
      <c r="C89" s="3" t="s">
        <v>169</v>
      </c>
      <c r="D89" s="3">
        <v>0</v>
      </c>
      <c r="E89" s="3">
        <v>0</v>
      </c>
      <c r="F89" s="3">
        <v>0</v>
      </c>
      <c r="G89" s="3">
        <v>0</v>
      </c>
      <c r="H89" s="3">
        <v>3</v>
      </c>
      <c r="I89" s="3">
        <v>89.4</v>
      </c>
      <c r="J89" s="5">
        <f t="shared" si="4"/>
        <v>0</v>
      </c>
      <c r="K89" s="3">
        <f t="shared" si="5"/>
        <v>-89.4</v>
      </c>
    </row>
    <row r="90" spans="1:11" x14ac:dyDescent="0.25">
      <c r="A90" s="3" t="str">
        <f t="shared" si="3"/>
        <v>ES</v>
      </c>
      <c r="B90" s="3" t="s">
        <v>170</v>
      </c>
      <c r="C90" s="3" t="s">
        <v>171</v>
      </c>
      <c r="D90" s="3">
        <v>200</v>
      </c>
      <c r="E90" s="3">
        <v>0</v>
      </c>
      <c r="F90" s="3">
        <v>0</v>
      </c>
      <c r="G90" s="5">
        <v>73068.490000000005</v>
      </c>
      <c r="H90" s="3">
        <v>20</v>
      </c>
      <c r="I90" s="5">
        <v>8073.61</v>
      </c>
      <c r="J90" s="5">
        <f t="shared" si="4"/>
        <v>64994.880000000005</v>
      </c>
      <c r="K90" s="3">
        <f t="shared" si="5"/>
        <v>0</v>
      </c>
    </row>
    <row r="91" spans="1:11" x14ac:dyDescent="0.25">
      <c r="A91" s="3" t="str">
        <f t="shared" si="3"/>
        <v>ES</v>
      </c>
      <c r="B91" s="3" t="s">
        <v>172</v>
      </c>
      <c r="C91" s="3" t="s">
        <v>173</v>
      </c>
      <c r="D91" s="3">
        <v>10</v>
      </c>
      <c r="E91" s="3">
        <v>0</v>
      </c>
      <c r="F91" s="3">
        <v>0</v>
      </c>
      <c r="G91" s="5">
        <v>4491.6400000000003</v>
      </c>
      <c r="H91" s="3">
        <v>0</v>
      </c>
      <c r="I91" s="3">
        <v>0</v>
      </c>
      <c r="J91" s="5">
        <f t="shared" si="4"/>
        <v>4491.6400000000003</v>
      </c>
      <c r="K91" s="3">
        <f t="shared" si="5"/>
        <v>0</v>
      </c>
    </row>
    <row r="92" spans="1:11" x14ac:dyDescent="0.25">
      <c r="A92" s="3" t="str">
        <f t="shared" si="3"/>
        <v>ES</v>
      </c>
      <c r="B92" s="3" t="s">
        <v>174</v>
      </c>
      <c r="C92" s="3" t="s">
        <v>175</v>
      </c>
      <c r="D92" s="3">
        <v>43</v>
      </c>
      <c r="E92" s="3">
        <v>0</v>
      </c>
      <c r="F92" s="3">
        <v>0</v>
      </c>
      <c r="G92" s="5">
        <v>33820.769999999997</v>
      </c>
      <c r="H92" s="3">
        <v>0</v>
      </c>
      <c r="I92" s="3">
        <v>0</v>
      </c>
      <c r="J92" s="5">
        <f t="shared" si="4"/>
        <v>33820.769999999997</v>
      </c>
      <c r="K92" s="3">
        <f t="shared" si="5"/>
        <v>0</v>
      </c>
    </row>
    <row r="93" spans="1:11" x14ac:dyDescent="0.25">
      <c r="A93" s="3" t="str">
        <f t="shared" si="3"/>
        <v>ES</v>
      </c>
      <c r="B93" s="3" t="s">
        <v>176</v>
      </c>
      <c r="C93" s="3" t="s">
        <v>177</v>
      </c>
      <c r="D93" s="3">
        <v>12</v>
      </c>
      <c r="E93" s="3">
        <v>0</v>
      </c>
      <c r="F93" s="3">
        <v>0</v>
      </c>
      <c r="G93" s="5">
        <v>7007.43</v>
      </c>
      <c r="H93" s="3">
        <v>0</v>
      </c>
      <c r="I93" s="3">
        <v>0</v>
      </c>
      <c r="J93" s="5">
        <f t="shared" si="4"/>
        <v>7007.43</v>
      </c>
      <c r="K93" s="3">
        <f t="shared" si="5"/>
        <v>0</v>
      </c>
    </row>
    <row r="94" spans="1:11" x14ac:dyDescent="0.25">
      <c r="A94" s="3" t="str">
        <f t="shared" si="3"/>
        <v>ES</v>
      </c>
      <c r="B94" s="3" t="s">
        <v>178</v>
      </c>
      <c r="C94" s="3" t="s">
        <v>179</v>
      </c>
      <c r="D94" s="3">
        <v>1</v>
      </c>
      <c r="E94" s="3">
        <v>0</v>
      </c>
      <c r="F94" s="3">
        <v>0</v>
      </c>
      <c r="G94" s="3">
        <v>133.51</v>
      </c>
      <c r="H94" s="3">
        <v>0</v>
      </c>
      <c r="I94" s="3">
        <v>0</v>
      </c>
      <c r="J94" s="5">
        <f t="shared" si="4"/>
        <v>133.51</v>
      </c>
      <c r="K94" s="3">
        <f t="shared" si="5"/>
        <v>0</v>
      </c>
    </row>
    <row r="95" spans="1:11" x14ac:dyDescent="0.25">
      <c r="A95" s="3" t="str">
        <f t="shared" si="3"/>
        <v>ES</v>
      </c>
      <c r="B95" s="3" t="s">
        <v>180</v>
      </c>
      <c r="C95" s="3" t="s">
        <v>181</v>
      </c>
      <c r="D95" s="3">
        <v>2</v>
      </c>
      <c r="E95" s="3">
        <v>0</v>
      </c>
      <c r="F95" s="3">
        <v>0</v>
      </c>
      <c r="G95" s="5">
        <v>1220.3599999999999</v>
      </c>
      <c r="H95" s="3">
        <v>0</v>
      </c>
      <c r="I95" s="3">
        <v>0</v>
      </c>
      <c r="J95" s="5">
        <f t="shared" si="4"/>
        <v>1220.3599999999999</v>
      </c>
      <c r="K95" s="3">
        <f t="shared" si="5"/>
        <v>0</v>
      </c>
    </row>
    <row r="96" spans="1:11" x14ac:dyDescent="0.25">
      <c r="A96" s="3" t="str">
        <f t="shared" si="3"/>
        <v>ES</v>
      </c>
      <c r="B96" s="3" t="s">
        <v>182</v>
      </c>
      <c r="C96" s="3" t="s">
        <v>183</v>
      </c>
      <c r="D96" s="3">
        <v>14</v>
      </c>
      <c r="E96" s="3">
        <v>0</v>
      </c>
      <c r="F96" s="3">
        <v>0</v>
      </c>
      <c r="G96" s="5">
        <v>6524.44</v>
      </c>
      <c r="H96" s="3">
        <v>0</v>
      </c>
      <c r="I96" s="3">
        <v>0</v>
      </c>
      <c r="J96" s="5">
        <f t="shared" si="4"/>
        <v>6524.44</v>
      </c>
      <c r="K96" s="3">
        <f t="shared" si="5"/>
        <v>0</v>
      </c>
    </row>
    <row r="97" spans="1:11" x14ac:dyDescent="0.25">
      <c r="A97" s="3" t="str">
        <f t="shared" si="3"/>
        <v>ES</v>
      </c>
      <c r="B97" s="3" t="s">
        <v>184</v>
      </c>
      <c r="C97" s="3" t="s">
        <v>185</v>
      </c>
      <c r="D97" s="3">
        <v>78</v>
      </c>
      <c r="E97" s="3">
        <v>0</v>
      </c>
      <c r="F97" s="5">
        <v>1066.48</v>
      </c>
      <c r="G97" s="5">
        <v>44223.28</v>
      </c>
      <c r="H97" s="3">
        <v>0</v>
      </c>
      <c r="I97" s="3">
        <v>0</v>
      </c>
      <c r="J97" s="5">
        <f t="shared" si="4"/>
        <v>44223.28</v>
      </c>
      <c r="K97" s="3">
        <f t="shared" si="5"/>
        <v>0</v>
      </c>
    </row>
    <row r="98" spans="1:11" x14ac:dyDescent="0.25">
      <c r="A98" s="3" t="str">
        <f t="shared" si="3"/>
        <v>ES</v>
      </c>
      <c r="B98" s="3" t="s">
        <v>186</v>
      </c>
      <c r="C98" s="3" t="s">
        <v>187</v>
      </c>
      <c r="D98" s="3">
        <v>7</v>
      </c>
      <c r="E98" s="3">
        <v>0</v>
      </c>
      <c r="F98" s="3">
        <v>0</v>
      </c>
      <c r="G98" s="5">
        <v>2909.74</v>
      </c>
      <c r="H98" s="3">
        <v>0</v>
      </c>
      <c r="I98" s="3">
        <v>0</v>
      </c>
      <c r="J98" s="5">
        <f t="shared" si="4"/>
        <v>2909.74</v>
      </c>
      <c r="K98" s="3">
        <f t="shared" si="5"/>
        <v>0</v>
      </c>
    </row>
    <row r="99" spans="1:11" x14ac:dyDescent="0.25">
      <c r="A99" s="3" t="str">
        <f t="shared" si="3"/>
        <v>ES</v>
      </c>
      <c r="B99" s="3" t="s">
        <v>188</v>
      </c>
      <c r="C99" s="3" t="s">
        <v>189</v>
      </c>
      <c r="D99" s="3">
        <v>49</v>
      </c>
      <c r="E99" s="3">
        <v>0</v>
      </c>
      <c r="F99" s="3">
        <v>0</v>
      </c>
      <c r="G99" s="5">
        <v>14984.16</v>
      </c>
      <c r="H99" s="3">
        <v>0</v>
      </c>
      <c r="I99" s="3">
        <v>0</v>
      </c>
      <c r="J99" s="5">
        <f t="shared" si="4"/>
        <v>14984.16</v>
      </c>
      <c r="K99" s="3">
        <f t="shared" si="5"/>
        <v>0</v>
      </c>
    </row>
    <row r="100" spans="1:11" x14ac:dyDescent="0.25">
      <c r="A100" s="3" t="str">
        <f t="shared" si="3"/>
        <v>ES</v>
      </c>
      <c r="B100" s="3" t="s">
        <v>190</v>
      </c>
      <c r="C100" s="3" t="s">
        <v>191</v>
      </c>
      <c r="D100" s="3">
        <v>16</v>
      </c>
      <c r="E100" s="3">
        <v>0</v>
      </c>
      <c r="F100" s="3">
        <v>0</v>
      </c>
      <c r="G100" s="5">
        <v>4171.7</v>
      </c>
      <c r="H100" s="3">
        <v>0</v>
      </c>
      <c r="I100" s="3">
        <v>0</v>
      </c>
      <c r="J100" s="5">
        <f t="shared" si="4"/>
        <v>4171.7</v>
      </c>
      <c r="K100" s="3">
        <f t="shared" si="5"/>
        <v>0</v>
      </c>
    </row>
    <row r="101" spans="1:11" x14ac:dyDescent="0.25">
      <c r="A101" s="3" t="str">
        <f t="shared" si="3"/>
        <v>ES</v>
      </c>
      <c r="B101" s="3" t="s">
        <v>192</v>
      </c>
      <c r="C101" s="3" t="s">
        <v>193</v>
      </c>
      <c r="D101" s="3">
        <v>32</v>
      </c>
      <c r="E101" s="3">
        <v>0</v>
      </c>
      <c r="F101" s="5">
        <v>1992.69</v>
      </c>
      <c r="G101" s="5">
        <v>14253.73</v>
      </c>
      <c r="H101" s="3">
        <v>0</v>
      </c>
      <c r="I101" s="3">
        <v>0</v>
      </c>
      <c r="J101" s="5">
        <f t="shared" si="4"/>
        <v>14253.73</v>
      </c>
      <c r="K101" s="3">
        <f t="shared" si="5"/>
        <v>0</v>
      </c>
    </row>
    <row r="102" spans="1:11" x14ac:dyDescent="0.25">
      <c r="A102" s="3" t="str">
        <f t="shared" si="3"/>
        <v>ES</v>
      </c>
      <c r="B102" s="3" t="s">
        <v>194</v>
      </c>
      <c r="C102" s="3" t="s">
        <v>195</v>
      </c>
      <c r="D102" s="3">
        <v>135</v>
      </c>
      <c r="E102" s="3">
        <v>0</v>
      </c>
      <c r="F102" s="3">
        <v>697.22</v>
      </c>
      <c r="G102" s="5">
        <v>61921.32</v>
      </c>
      <c r="H102" s="3">
        <v>0</v>
      </c>
      <c r="I102" s="3">
        <v>0</v>
      </c>
      <c r="J102" s="5">
        <f t="shared" si="4"/>
        <v>61921.32</v>
      </c>
      <c r="K102" s="3">
        <f t="shared" si="5"/>
        <v>0</v>
      </c>
    </row>
    <row r="103" spans="1:11" x14ac:dyDescent="0.25">
      <c r="A103" s="3" t="str">
        <f t="shared" si="3"/>
        <v>ES</v>
      </c>
      <c r="B103" s="3" t="s">
        <v>196</v>
      </c>
      <c r="C103" s="3" t="s">
        <v>197</v>
      </c>
      <c r="D103" s="3">
        <v>1</v>
      </c>
      <c r="E103" s="3">
        <v>0</v>
      </c>
      <c r="F103" s="3">
        <v>0</v>
      </c>
      <c r="G103" s="3">
        <v>555.11</v>
      </c>
      <c r="H103" s="3">
        <v>0</v>
      </c>
      <c r="I103" s="3">
        <v>0</v>
      </c>
      <c r="J103" s="5">
        <f t="shared" si="4"/>
        <v>555.11</v>
      </c>
      <c r="K103" s="3">
        <f t="shared" si="5"/>
        <v>0</v>
      </c>
    </row>
    <row r="104" spans="1:11" x14ac:dyDescent="0.25">
      <c r="A104" s="3" t="str">
        <f t="shared" si="3"/>
        <v>ES</v>
      </c>
      <c r="B104" s="3" t="s">
        <v>198</v>
      </c>
      <c r="C104" s="3" t="s">
        <v>199</v>
      </c>
      <c r="D104" s="3">
        <v>4</v>
      </c>
      <c r="E104" s="3">
        <v>0</v>
      </c>
      <c r="F104" s="3">
        <v>0</v>
      </c>
      <c r="G104" s="5">
        <v>1357.47</v>
      </c>
      <c r="H104" s="3">
        <v>0</v>
      </c>
      <c r="I104" s="3">
        <v>0</v>
      </c>
      <c r="J104" s="5">
        <f t="shared" si="4"/>
        <v>1357.47</v>
      </c>
      <c r="K104" s="3">
        <f t="shared" si="5"/>
        <v>0</v>
      </c>
    </row>
    <row r="105" spans="1:11" x14ac:dyDescent="0.25">
      <c r="A105" s="3" t="str">
        <f t="shared" si="3"/>
        <v>ES</v>
      </c>
      <c r="B105" s="3" t="s">
        <v>200</v>
      </c>
      <c r="C105" s="3" t="s">
        <v>201</v>
      </c>
      <c r="D105" s="3">
        <v>16</v>
      </c>
      <c r="E105" s="3">
        <v>0</v>
      </c>
      <c r="F105" s="3">
        <v>0</v>
      </c>
      <c r="G105" s="5">
        <v>7355.64</v>
      </c>
      <c r="H105" s="3">
        <v>9</v>
      </c>
      <c r="I105" s="5">
        <v>3279.9</v>
      </c>
      <c r="J105" s="5">
        <f t="shared" si="4"/>
        <v>4075.7400000000002</v>
      </c>
      <c r="K105" s="3">
        <f t="shared" si="5"/>
        <v>0</v>
      </c>
    </row>
    <row r="106" spans="1:11" x14ac:dyDescent="0.25">
      <c r="A106" s="3" t="str">
        <f t="shared" si="3"/>
        <v>ES</v>
      </c>
      <c r="B106" s="3" t="s">
        <v>202</v>
      </c>
      <c r="C106" s="3" t="s">
        <v>203</v>
      </c>
      <c r="D106" s="3">
        <v>56</v>
      </c>
      <c r="E106" s="3">
        <v>0</v>
      </c>
      <c r="F106" s="3">
        <v>0</v>
      </c>
      <c r="G106" s="5">
        <v>29429.29</v>
      </c>
      <c r="H106" s="3">
        <v>0</v>
      </c>
      <c r="I106" s="3">
        <v>0</v>
      </c>
      <c r="J106" s="5">
        <f t="shared" si="4"/>
        <v>29429.29</v>
      </c>
      <c r="K106" s="3">
        <f t="shared" si="5"/>
        <v>0</v>
      </c>
    </row>
    <row r="107" spans="1:11" x14ac:dyDescent="0.25">
      <c r="A107" s="3" t="str">
        <f t="shared" si="3"/>
        <v>ES</v>
      </c>
      <c r="B107" s="3" t="s">
        <v>204</v>
      </c>
      <c r="C107" s="3" t="s">
        <v>205</v>
      </c>
      <c r="D107" s="3">
        <v>15</v>
      </c>
      <c r="E107" s="3">
        <v>0</v>
      </c>
      <c r="F107" s="3">
        <v>0</v>
      </c>
      <c r="G107" s="5">
        <v>7382.98</v>
      </c>
      <c r="H107" s="3">
        <v>1</v>
      </c>
      <c r="I107" s="3">
        <v>174.37</v>
      </c>
      <c r="J107" s="5">
        <f t="shared" si="4"/>
        <v>7208.61</v>
      </c>
      <c r="K107" s="3">
        <f t="shared" si="5"/>
        <v>0</v>
      </c>
    </row>
    <row r="108" spans="1:11" x14ac:dyDescent="0.25">
      <c r="A108" s="3" t="str">
        <f t="shared" si="3"/>
        <v>ES</v>
      </c>
      <c r="B108" s="3" t="s">
        <v>206</v>
      </c>
      <c r="C108" s="3" t="s">
        <v>207</v>
      </c>
      <c r="D108" s="3">
        <v>120</v>
      </c>
      <c r="E108" s="3">
        <v>0</v>
      </c>
      <c r="F108" s="3">
        <v>0</v>
      </c>
      <c r="G108" s="5">
        <v>34165.39</v>
      </c>
      <c r="H108" s="3">
        <v>0</v>
      </c>
      <c r="I108" s="3">
        <v>0</v>
      </c>
      <c r="J108" s="5">
        <f t="shared" si="4"/>
        <v>34165.39</v>
      </c>
      <c r="K108" s="3">
        <f t="shared" si="5"/>
        <v>0</v>
      </c>
    </row>
    <row r="109" spans="1:11" x14ac:dyDescent="0.25">
      <c r="A109" s="3" t="str">
        <f t="shared" si="3"/>
        <v>ES</v>
      </c>
      <c r="B109" s="3" t="s">
        <v>208</v>
      </c>
      <c r="C109" s="3" t="s">
        <v>209</v>
      </c>
      <c r="D109" s="3">
        <v>2</v>
      </c>
      <c r="E109" s="3">
        <v>0</v>
      </c>
      <c r="F109" s="3">
        <v>0</v>
      </c>
      <c r="G109" s="3">
        <v>698.16</v>
      </c>
      <c r="H109" s="3">
        <v>0</v>
      </c>
      <c r="I109" s="3">
        <v>0</v>
      </c>
      <c r="J109" s="5">
        <f t="shared" si="4"/>
        <v>698.16</v>
      </c>
      <c r="K109" s="3">
        <f t="shared" si="5"/>
        <v>0</v>
      </c>
    </row>
    <row r="110" spans="1:11" x14ac:dyDescent="0.25">
      <c r="A110" s="3" t="str">
        <f t="shared" si="3"/>
        <v>ES</v>
      </c>
      <c r="B110" s="3" t="s">
        <v>210</v>
      </c>
      <c r="C110" s="3" t="s">
        <v>211</v>
      </c>
      <c r="D110" s="3">
        <v>737</v>
      </c>
      <c r="E110" s="3">
        <v>0</v>
      </c>
      <c r="F110" s="5">
        <v>21037.759999999998</v>
      </c>
      <c r="G110" s="5">
        <v>295063.03000000003</v>
      </c>
      <c r="H110" s="3">
        <v>0</v>
      </c>
      <c r="I110" s="3">
        <v>0</v>
      </c>
      <c r="J110" s="5">
        <f t="shared" si="4"/>
        <v>295063.03000000003</v>
      </c>
      <c r="K110" s="3">
        <f t="shared" si="5"/>
        <v>0</v>
      </c>
    </row>
    <row r="111" spans="1:11" x14ac:dyDescent="0.25">
      <c r="A111" s="3" t="str">
        <f t="shared" si="3"/>
        <v>GO</v>
      </c>
      <c r="B111" s="3" t="s">
        <v>212</v>
      </c>
      <c r="C111" s="3" t="s">
        <v>213</v>
      </c>
      <c r="D111" s="3">
        <v>5</v>
      </c>
      <c r="E111" s="3">
        <v>0</v>
      </c>
      <c r="F111" s="3">
        <v>0</v>
      </c>
      <c r="G111" s="5">
        <v>1522.9</v>
      </c>
      <c r="H111" s="3">
        <v>0</v>
      </c>
      <c r="I111" s="3">
        <v>0</v>
      </c>
      <c r="J111" s="5">
        <f t="shared" si="4"/>
        <v>1522.9</v>
      </c>
      <c r="K111" s="3">
        <f t="shared" si="5"/>
        <v>0</v>
      </c>
    </row>
    <row r="112" spans="1:11" x14ac:dyDescent="0.25">
      <c r="A112" s="3" t="str">
        <f t="shared" si="3"/>
        <v>GO</v>
      </c>
      <c r="B112" s="3" t="s">
        <v>214</v>
      </c>
      <c r="C112" s="3" t="s">
        <v>215</v>
      </c>
      <c r="D112" s="3">
        <v>7</v>
      </c>
      <c r="E112" s="3">
        <v>0</v>
      </c>
      <c r="F112" s="3">
        <v>0</v>
      </c>
      <c r="G112" s="5">
        <v>2187.0700000000002</v>
      </c>
      <c r="H112" s="3">
        <v>0</v>
      </c>
      <c r="I112" s="3">
        <v>0</v>
      </c>
      <c r="J112" s="5">
        <f t="shared" si="4"/>
        <v>2187.0700000000002</v>
      </c>
      <c r="K112" s="3">
        <f t="shared" si="5"/>
        <v>0</v>
      </c>
    </row>
    <row r="113" spans="1:11" x14ac:dyDescent="0.25">
      <c r="A113" s="3" t="str">
        <f t="shared" si="3"/>
        <v>GO</v>
      </c>
      <c r="B113" s="3" t="s">
        <v>216</v>
      </c>
      <c r="C113" s="3" t="s">
        <v>217</v>
      </c>
      <c r="D113" s="4">
        <v>1895</v>
      </c>
      <c r="E113" s="3">
        <v>0</v>
      </c>
      <c r="F113" s="5">
        <v>36653.26</v>
      </c>
      <c r="G113" s="5">
        <v>1142475.8400000001</v>
      </c>
      <c r="H113" s="3">
        <v>14</v>
      </c>
      <c r="I113" s="5">
        <v>2854.33</v>
      </c>
      <c r="J113" s="5">
        <f t="shared" si="4"/>
        <v>1139621.51</v>
      </c>
      <c r="K113" s="3">
        <f t="shared" si="5"/>
        <v>0</v>
      </c>
    </row>
    <row r="114" spans="1:11" x14ac:dyDescent="0.25">
      <c r="A114" s="3" t="str">
        <f t="shared" si="3"/>
        <v>GO</v>
      </c>
      <c r="B114" s="3" t="s">
        <v>218</v>
      </c>
      <c r="C114" s="3" t="s">
        <v>219</v>
      </c>
      <c r="D114" s="3">
        <v>8</v>
      </c>
      <c r="E114" s="3">
        <v>0</v>
      </c>
      <c r="F114" s="3">
        <v>0</v>
      </c>
      <c r="G114" s="5">
        <v>1825.74</v>
      </c>
      <c r="H114" s="3">
        <v>0</v>
      </c>
      <c r="I114" s="3">
        <v>0</v>
      </c>
      <c r="J114" s="5">
        <f t="shared" si="4"/>
        <v>1825.74</v>
      </c>
      <c r="K114" s="3">
        <f t="shared" si="5"/>
        <v>0</v>
      </c>
    </row>
    <row r="115" spans="1:11" x14ac:dyDescent="0.25">
      <c r="A115" s="3" t="str">
        <f t="shared" si="3"/>
        <v>GO</v>
      </c>
      <c r="B115" s="3" t="s">
        <v>220</v>
      </c>
      <c r="C115" s="3" t="s">
        <v>221</v>
      </c>
      <c r="D115" s="3">
        <v>2</v>
      </c>
      <c r="E115" s="3">
        <v>0</v>
      </c>
      <c r="F115" s="3">
        <v>0</v>
      </c>
      <c r="G115" s="5">
        <v>30651.84</v>
      </c>
      <c r="H115" s="3">
        <v>0</v>
      </c>
      <c r="I115" s="3">
        <v>0</v>
      </c>
      <c r="J115" s="5">
        <f t="shared" si="4"/>
        <v>30651.84</v>
      </c>
      <c r="K115" s="3">
        <f t="shared" si="5"/>
        <v>0</v>
      </c>
    </row>
    <row r="116" spans="1:11" x14ac:dyDescent="0.25">
      <c r="A116" s="3" t="str">
        <f t="shared" si="3"/>
        <v>GO</v>
      </c>
      <c r="B116" s="3" t="s">
        <v>222</v>
      </c>
      <c r="C116" s="3" t="s">
        <v>223</v>
      </c>
      <c r="D116" s="3">
        <v>3</v>
      </c>
      <c r="E116" s="3">
        <v>0</v>
      </c>
      <c r="F116" s="3">
        <v>0</v>
      </c>
      <c r="G116" s="3">
        <v>576.13</v>
      </c>
      <c r="H116" s="3">
        <v>0</v>
      </c>
      <c r="I116" s="3">
        <v>0</v>
      </c>
      <c r="J116" s="5">
        <f t="shared" si="4"/>
        <v>576.13</v>
      </c>
      <c r="K116" s="3">
        <f t="shared" si="5"/>
        <v>0</v>
      </c>
    </row>
    <row r="117" spans="1:11" x14ac:dyDescent="0.25">
      <c r="A117" s="3" t="str">
        <f t="shared" si="3"/>
        <v>GO</v>
      </c>
      <c r="B117" s="3" t="s">
        <v>224</v>
      </c>
      <c r="C117" s="3" t="s">
        <v>225</v>
      </c>
      <c r="D117" s="3">
        <v>10</v>
      </c>
      <c r="E117" s="3">
        <v>0</v>
      </c>
      <c r="F117" s="3">
        <v>0</v>
      </c>
      <c r="G117" s="5">
        <v>2892.76</v>
      </c>
      <c r="H117" s="3">
        <v>2</v>
      </c>
      <c r="I117" s="5">
        <v>1407.52</v>
      </c>
      <c r="J117" s="5">
        <f t="shared" si="4"/>
        <v>1485.2400000000002</v>
      </c>
      <c r="K117" s="3">
        <f t="shared" si="5"/>
        <v>0</v>
      </c>
    </row>
    <row r="118" spans="1:11" x14ac:dyDescent="0.25">
      <c r="A118" s="3" t="str">
        <f t="shared" si="3"/>
        <v>GO</v>
      </c>
      <c r="B118" s="3" t="s">
        <v>226</v>
      </c>
      <c r="C118" s="3" t="s">
        <v>227</v>
      </c>
      <c r="D118" s="3">
        <v>0</v>
      </c>
      <c r="E118" s="3">
        <v>0</v>
      </c>
      <c r="F118" s="3">
        <v>0</v>
      </c>
      <c r="G118" s="3">
        <v>0</v>
      </c>
      <c r="H118" s="3">
        <v>8</v>
      </c>
      <c r="I118" s="5">
        <v>1692.84</v>
      </c>
      <c r="J118" s="5">
        <f t="shared" si="4"/>
        <v>0</v>
      </c>
      <c r="K118" s="3">
        <f t="shared" si="5"/>
        <v>-1692.84</v>
      </c>
    </row>
    <row r="119" spans="1:11" x14ac:dyDescent="0.25">
      <c r="A119" s="3" t="str">
        <f t="shared" si="3"/>
        <v>GO</v>
      </c>
      <c r="B119" s="3" t="s">
        <v>228</v>
      </c>
      <c r="C119" s="3" t="s">
        <v>229</v>
      </c>
      <c r="D119" s="3">
        <v>30</v>
      </c>
      <c r="E119" s="3">
        <v>0</v>
      </c>
      <c r="F119" s="3">
        <v>0</v>
      </c>
      <c r="G119" s="5">
        <v>17970.16</v>
      </c>
      <c r="H119" s="3">
        <v>0</v>
      </c>
      <c r="I119" s="3">
        <v>0</v>
      </c>
      <c r="J119" s="5">
        <f t="shared" si="4"/>
        <v>17970.16</v>
      </c>
      <c r="K119" s="3">
        <f t="shared" si="5"/>
        <v>0</v>
      </c>
    </row>
    <row r="120" spans="1:11" x14ac:dyDescent="0.25">
      <c r="A120" s="3" t="str">
        <f t="shared" si="3"/>
        <v>GO</v>
      </c>
      <c r="B120" s="3" t="s">
        <v>230</v>
      </c>
      <c r="C120" s="3" t="s">
        <v>231</v>
      </c>
      <c r="D120" s="3">
        <v>24</v>
      </c>
      <c r="E120" s="3">
        <v>0</v>
      </c>
      <c r="F120" s="3">
        <v>0</v>
      </c>
      <c r="G120" s="5">
        <v>7462.89</v>
      </c>
      <c r="H120" s="3">
        <v>0</v>
      </c>
      <c r="I120" s="3">
        <v>0</v>
      </c>
      <c r="J120" s="5">
        <f t="shared" si="4"/>
        <v>7462.89</v>
      </c>
      <c r="K120" s="3">
        <f t="shared" si="5"/>
        <v>0</v>
      </c>
    </row>
    <row r="121" spans="1:11" x14ac:dyDescent="0.25">
      <c r="A121" s="3" t="str">
        <f t="shared" si="3"/>
        <v>GO</v>
      </c>
      <c r="B121" s="3" t="s">
        <v>232</v>
      </c>
      <c r="C121" s="3" t="s">
        <v>233</v>
      </c>
      <c r="D121" s="3">
        <v>49</v>
      </c>
      <c r="E121" s="3">
        <v>0</v>
      </c>
      <c r="F121" s="3">
        <v>0</v>
      </c>
      <c r="G121" s="5">
        <v>20377.439999999999</v>
      </c>
      <c r="H121" s="3">
        <v>0</v>
      </c>
      <c r="I121" s="3">
        <v>0</v>
      </c>
      <c r="J121" s="5">
        <f t="shared" si="4"/>
        <v>20377.439999999999</v>
      </c>
      <c r="K121" s="3">
        <f t="shared" si="5"/>
        <v>0</v>
      </c>
    </row>
    <row r="122" spans="1:11" x14ac:dyDescent="0.25">
      <c r="A122" s="3" t="str">
        <f t="shared" si="3"/>
        <v>GO</v>
      </c>
      <c r="B122" s="3" t="s">
        <v>234</v>
      </c>
      <c r="C122" s="3" t="s">
        <v>235</v>
      </c>
      <c r="D122" s="3">
        <v>26</v>
      </c>
      <c r="E122" s="3">
        <v>0</v>
      </c>
      <c r="F122" s="3">
        <v>0</v>
      </c>
      <c r="G122" s="5">
        <v>7727.31</v>
      </c>
      <c r="H122" s="3">
        <v>8</v>
      </c>
      <c r="I122" s="5">
        <v>1941.45</v>
      </c>
      <c r="J122" s="5">
        <f t="shared" si="4"/>
        <v>5785.8600000000006</v>
      </c>
      <c r="K122" s="3">
        <f t="shared" si="5"/>
        <v>0</v>
      </c>
    </row>
    <row r="123" spans="1:11" x14ac:dyDescent="0.25">
      <c r="A123" s="3" t="str">
        <f t="shared" si="3"/>
        <v>GO</v>
      </c>
      <c r="B123" s="3" t="s">
        <v>236</v>
      </c>
      <c r="C123" s="3" t="s">
        <v>237</v>
      </c>
      <c r="D123" s="3">
        <v>14</v>
      </c>
      <c r="E123" s="3">
        <v>0</v>
      </c>
      <c r="F123" s="3">
        <v>0</v>
      </c>
      <c r="G123" s="5">
        <v>9154.0499999999993</v>
      </c>
      <c r="H123" s="3">
        <v>0</v>
      </c>
      <c r="I123" s="3">
        <v>0</v>
      </c>
      <c r="J123" s="5">
        <f t="shared" si="4"/>
        <v>9154.0499999999993</v>
      </c>
      <c r="K123" s="3">
        <f t="shared" si="5"/>
        <v>0</v>
      </c>
    </row>
    <row r="124" spans="1:11" x14ac:dyDescent="0.25">
      <c r="A124" s="3" t="str">
        <f t="shared" si="3"/>
        <v>GO</v>
      </c>
      <c r="B124" s="3" t="s">
        <v>238</v>
      </c>
      <c r="C124" s="3" t="s">
        <v>239</v>
      </c>
      <c r="D124" s="3">
        <v>54</v>
      </c>
      <c r="E124" s="3">
        <v>0</v>
      </c>
      <c r="F124" s="3">
        <v>0</v>
      </c>
      <c r="G124" s="5">
        <v>16101.32</v>
      </c>
      <c r="H124" s="3">
        <v>3</v>
      </c>
      <c r="I124" s="5">
        <v>1229.7</v>
      </c>
      <c r="J124" s="5">
        <f t="shared" si="4"/>
        <v>14871.619999999999</v>
      </c>
      <c r="K124" s="3">
        <f t="shared" si="5"/>
        <v>0</v>
      </c>
    </row>
    <row r="125" spans="1:11" x14ac:dyDescent="0.25">
      <c r="A125" s="3" t="str">
        <f t="shared" si="3"/>
        <v>GO</v>
      </c>
      <c r="B125" s="3" t="s">
        <v>240</v>
      </c>
      <c r="C125" s="3" t="s">
        <v>241</v>
      </c>
      <c r="D125" s="3">
        <v>26</v>
      </c>
      <c r="E125" s="3">
        <v>0</v>
      </c>
      <c r="F125" s="3">
        <v>0</v>
      </c>
      <c r="G125" s="5">
        <v>5504.03</v>
      </c>
      <c r="H125" s="3">
        <v>0</v>
      </c>
      <c r="I125" s="3">
        <v>0</v>
      </c>
      <c r="J125" s="5">
        <f t="shared" si="4"/>
        <v>5504.03</v>
      </c>
      <c r="K125" s="3">
        <f t="shared" si="5"/>
        <v>0</v>
      </c>
    </row>
    <row r="126" spans="1:11" x14ac:dyDescent="0.25">
      <c r="A126" s="3" t="str">
        <f t="shared" si="3"/>
        <v>GO</v>
      </c>
      <c r="B126" s="3" t="s">
        <v>242</v>
      </c>
      <c r="C126" s="3" t="s">
        <v>243</v>
      </c>
      <c r="D126" s="3">
        <v>20</v>
      </c>
      <c r="E126" s="3">
        <v>0</v>
      </c>
      <c r="F126" s="3">
        <v>0</v>
      </c>
      <c r="G126" s="5">
        <v>6866.89</v>
      </c>
      <c r="H126" s="3">
        <v>0</v>
      </c>
      <c r="I126" s="3">
        <v>0</v>
      </c>
      <c r="J126" s="5">
        <f t="shared" si="4"/>
        <v>6866.89</v>
      </c>
      <c r="K126" s="3">
        <f t="shared" si="5"/>
        <v>0</v>
      </c>
    </row>
    <row r="127" spans="1:11" x14ac:dyDescent="0.25">
      <c r="A127" s="3" t="str">
        <f t="shared" si="3"/>
        <v>GO</v>
      </c>
      <c r="B127" s="3" t="s">
        <v>244</v>
      </c>
      <c r="C127" s="3" t="s">
        <v>245</v>
      </c>
      <c r="D127" s="3">
        <v>7</v>
      </c>
      <c r="E127" s="3">
        <v>0</v>
      </c>
      <c r="F127" s="3">
        <v>0</v>
      </c>
      <c r="G127" s="5">
        <v>1956.98</v>
      </c>
      <c r="H127" s="3">
        <v>0</v>
      </c>
      <c r="I127" s="3">
        <v>0</v>
      </c>
      <c r="J127" s="5">
        <f t="shared" si="4"/>
        <v>1956.98</v>
      </c>
      <c r="K127" s="3">
        <f t="shared" si="5"/>
        <v>0</v>
      </c>
    </row>
    <row r="128" spans="1:11" x14ac:dyDescent="0.25">
      <c r="A128" s="3" t="str">
        <f t="shared" si="3"/>
        <v>GO</v>
      </c>
      <c r="B128" s="3" t="s">
        <v>246</v>
      </c>
      <c r="C128" s="3" t="s">
        <v>247</v>
      </c>
      <c r="D128" s="3">
        <v>23</v>
      </c>
      <c r="E128" s="3">
        <v>0</v>
      </c>
      <c r="F128" s="3">
        <v>0</v>
      </c>
      <c r="G128" s="5">
        <v>8058.94</v>
      </c>
      <c r="H128" s="3">
        <v>0</v>
      </c>
      <c r="I128" s="3">
        <v>0</v>
      </c>
      <c r="J128" s="5">
        <f t="shared" si="4"/>
        <v>8058.94</v>
      </c>
      <c r="K128" s="3">
        <f t="shared" si="5"/>
        <v>0</v>
      </c>
    </row>
    <row r="129" spans="1:11" x14ac:dyDescent="0.25">
      <c r="A129" s="3" t="str">
        <f t="shared" si="3"/>
        <v>GO</v>
      </c>
      <c r="B129" s="3" t="s">
        <v>248</v>
      </c>
      <c r="C129" s="3" t="s">
        <v>249</v>
      </c>
      <c r="D129" s="3">
        <v>0</v>
      </c>
      <c r="E129" s="3">
        <v>0</v>
      </c>
      <c r="F129" s="3">
        <v>0</v>
      </c>
      <c r="G129" s="3">
        <v>0</v>
      </c>
      <c r="H129" s="3">
        <v>7</v>
      </c>
      <c r="I129" s="3">
        <v>793.34</v>
      </c>
      <c r="J129" s="5">
        <f t="shared" si="4"/>
        <v>0</v>
      </c>
      <c r="K129" s="3">
        <f t="shared" si="5"/>
        <v>-793.34</v>
      </c>
    </row>
    <row r="130" spans="1:11" x14ac:dyDescent="0.25">
      <c r="A130" s="3" t="str">
        <f t="shared" si="3"/>
        <v>GO</v>
      </c>
      <c r="B130" s="3" t="s">
        <v>250</v>
      </c>
      <c r="C130" s="3" t="s">
        <v>251</v>
      </c>
      <c r="D130" s="3">
        <v>0</v>
      </c>
      <c r="E130" s="3">
        <v>0</v>
      </c>
      <c r="F130" s="3">
        <v>0</v>
      </c>
      <c r="G130" s="3">
        <v>0</v>
      </c>
      <c r="H130" s="3">
        <v>128</v>
      </c>
      <c r="I130" s="5">
        <v>25942.45</v>
      </c>
      <c r="J130" s="5">
        <f t="shared" si="4"/>
        <v>0</v>
      </c>
      <c r="K130" s="3">
        <f t="shared" si="5"/>
        <v>-25942.45</v>
      </c>
    </row>
    <row r="131" spans="1:11" x14ac:dyDescent="0.25">
      <c r="A131" s="3" t="str">
        <f t="shared" si="3"/>
        <v>GO</v>
      </c>
      <c r="B131" s="3" t="s">
        <v>252</v>
      </c>
      <c r="C131" s="3" t="s">
        <v>253</v>
      </c>
      <c r="D131" s="3">
        <v>34</v>
      </c>
      <c r="E131" s="3">
        <v>0</v>
      </c>
      <c r="F131" s="3">
        <v>0</v>
      </c>
      <c r="G131" s="5">
        <v>9499.77</v>
      </c>
      <c r="H131" s="3">
        <v>0</v>
      </c>
      <c r="I131" s="3">
        <v>0</v>
      </c>
      <c r="J131" s="5">
        <f t="shared" si="4"/>
        <v>9499.77</v>
      </c>
      <c r="K131" s="3">
        <f t="shared" si="5"/>
        <v>0</v>
      </c>
    </row>
    <row r="132" spans="1:11" x14ac:dyDescent="0.25">
      <c r="A132" s="3" t="str">
        <f t="shared" si="3"/>
        <v>GO</v>
      </c>
      <c r="B132" s="3" t="s">
        <v>254</v>
      </c>
      <c r="C132" s="3" t="s">
        <v>255</v>
      </c>
      <c r="D132" s="3">
        <v>55</v>
      </c>
      <c r="E132" s="3">
        <v>0</v>
      </c>
      <c r="F132" s="3">
        <v>0</v>
      </c>
      <c r="G132" s="5">
        <v>19642.34</v>
      </c>
      <c r="H132" s="3">
        <v>6</v>
      </c>
      <c r="I132" s="5">
        <v>1322.81</v>
      </c>
      <c r="J132" s="5">
        <f t="shared" si="4"/>
        <v>18319.53</v>
      </c>
      <c r="K132" s="3">
        <f t="shared" si="5"/>
        <v>0</v>
      </c>
    </row>
    <row r="133" spans="1:11" x14ac:dyDescent="0.25">
      <c r="A133" s="3" t="str">
        <f t="shared" si="3"/>
        <v>GO</v>
      </c>
      <c r="B133" s="3" t="s">
        <v>256</v>
      </c>
      <c r="C133" s="3" t="s">
        <v>257</v>
      </c>
      <c r="D133" s="3">
        <v>4</v>
      </c>
      <c r="E133" s="3">
        <v>0</v>
      </c>
      <c r="F133" s="3">
        <v>0</v>
      </c>
      <c r="G133" s="3">
        <v>374.18</v>
      </c>
      <c r="H133" s="3">
        <v>0</v>
      </c>
      <c r="I133" s="3">
        <v>0</v>
      </c>
      <c r="J133" s="5">
        <f t="shared" si="4"/>
        <v>374.18</v>
      </c>
      <c r="K133" s="3">
        <f t="shared" si="5"/>
        <v>0</v>
      </c>
    </row>
    <row r="134" spans="1:11" x14ac:dyDescent="0.25">
      <c r="A134" s="3" t="str">
        <f t="shared" si="3"/>
        <v>GO</v>
      </c>
      <c r="B134" s="3" t="s">
        <v>258</v>
      </c>
      <c r="C134" s="3" t="s">
        <v>259</v>
      </c>
      <c r="D134" s="3">
        <v>67</v>
      </c>
      <c r="E134" s="3">
        <v>0</v>
      </c>
      <c r="F134" s="3">
        <v>0</v>
      </c>
      <c r="G134" s="5">
        <v>24758.639999999999</v>
      </c>
      <c r="H134" s="3">
        <v>0</v>
      </c>
      <c r="I134" s="3">
        <v>0</v>
      </c>
      <c r="J134" s="5">
        <f t="shared" si="4"/>
        <v>24758.639999999999</v>
      </c>
      <c r="K134" s="3">
        <f t="shared" si="5"/>
        <v>0</v>
      </c>
    </row>
    <row r="135" spans="1:11" x14ac:dyDescent="0.25">
      <c r="A135" s="3" t="str">
        <f t="shared" si="3"/>
        <v>GO</v>
      </c>
      <c r="B135" s="3" t="s">
        <v>260</v>
      </c>
      <c r="C135" s="3" t="s">
        <v>261</v>
      </c>
      <c r="D135" s="3">
        <v>51</v>
      </c>
      <c r="E135" s="3">
        <v>0</v>
      </c>
      <c r="F135" s="5">
        <v>9453.59</v>
      </c>
      <c r="G135" s="5">
        <v>6729.93</v>
      </c>
      <c r="H135" s="3">
        <v>0</v>
      </c>
      <c r="I135" s="3">
        <v>0</v>
      </c>
      <c r="J135" s="5">
        <f t="shared" si="4"/>
        <v>6729.93</v>
      </c>
      <c r="K135" s="3">
        <f t="shared" si="5"/>
        <v>0</v>
      </c>
    </row>
    <row r="136" spans="1:11" x14ac:dyDescent="0.25">
      <c r="A136" s="3" t="str">
        <f t="shared" si="3"/>
        <v>GO</v>
      </c>
      <c r="B136" s="3" t="s">
        <v>262</v>
      </c>
      <c r="C136" s="3" t="s">
        <v>263</v>
      </c>
      <c r="D136" s="3">
        <v>77</v>
      </c>
      <c r="E136" s="3">
        <v>0</v>
      </c>
      <c r="F136" s="3">
        <v>0</v>
      </c>
      <c r="G136" s="5">
        <v>39102.080000000002</v>
      </c>
      <c r="H136" s="3">
        <v>4</v>
      </c>
      <c r="I136" s="3">
        <v>569.53</v>
      </c>
      <c r="J136" s="5">
        <f t="shared" si="4"/>
        <v>38532.550000000003</v>
      </c>
      <c r="K136" s="3">
        <f t="shared" si="5"/>
        <v>0</v>
      </c>
    </row>
    <row r="137" spans="1:11" x14ac:dyDescent="0.25">
      <c r="A137" s="3" t="str">
        <f t="shared" si="3"/>
        <v>GO</v>
      </c>
      <c r="B137" s="3" t="s">
        <v>264</v>
      </c>
      <c r="C137" s="3" t="s">
        <v>265</v>
      </c>
      <c r="D137" s="3">
        <v>4</v>
      </c>
      <c r="E137" s="3">
        <v>0</v>
      </c>
      <c r="F137" s="3">
        <v>0</v>
      </c>
      <c r="G137" s="5">
        <v>1560.09</v>
      </c>
      <c r="H137" s="3">
        <v>0</v>
      </c>
      <c r="I137" s="3">
        <v>0</v>
      </c>
      <c r="J137" s="5">
        <f t="shared" si="4"/>
        <v>1560.09</v>
      </c>
      <c r="K137" s="3">
        <f t="shared" si="5"/>
        <v>0</v>
      </c>
    </row>
    <row r="138" spans="1:11" x14ac:dyDescent="0.25">
      <c r="A138" s="3" t="str">
        <f t="shared" si="3"/>
        <v>GO</v>
      </c>
      <c r="B138" s="3" t="s">
        <v>266</v>
      </c>
      <c r="C138" s="3" t="s">
        <v>267</v>
      </c>
      <c r="D138" s="3">
        <v>18</v>
      </c>
      <c r="E138" s="3">
        <v>0</v>
      </c>
      <c r="F138" s="3">
        <v>0</v>
      </c>
      <c r="G138" s="5">
        <v>6835.2</v>
      </c>
      <c r="H138" s="3">
        <v>0</v>
      </c>
      <c r="I138" s="3">
        <v>0</v>
      </c>
      <c r="J138" s="5">
        <f t="shared" si="4"/>
        <v>6835.2</v>
      </c>
      <c r="K138" s="3">
        <f t="shared" si="5"/>
        <v>0</v>
      </c>
    </row>
    <row r="139" spans="1:11" x14ac:dyDescent="0.25">
      <c r="A139" s="3" t="str">
        <f t="shared" si="3"/>
        <v>GO</v>
      </c>
      <c r="B139" s="3" t="s">
        <v>268</v>
      </c>
      <c r="C139" s="3" t="s">
        <v>269</v>
      </c>
      <c r="D139" s="3">
        <v>271</v>
      </c>
      <c r="E139" s="3">
        <v>0</v>
      </c>
      <c r="F139" s="3">
        <v>0</v>
      </c>
      <c r="G139" s="5">
        <v>110064.43</v>
      </c>
      <c r="H139" s="3">
        <v>6</v>
      </c>
      <c r="I139" s="3">
        <v>762.52</v>
      </c>
      <c r="J139" s="5">
        <f t="shared" si="4"/>
        <v>109301.90999999999</v>
      </c>
      <c r="K139" s="3">
        <f t="shared" si="5"/>
        <v>0</v>
      </c>
    </row>
    <row r="140" spans="1:11" x14ac:dyDescent="0.25">
      <c r="A140" s="3" t="str">
        <f t="shared" si="3"/>
        <v>GO</v>
      </c>
      <c r="B140" s="3" t="s">
        <v>270</v>
      </c>
      <c r="C140" s="3" t="s">
        <v>271</v>
      </c>
      <c r="D140" s="3">
        <v>12</v>
      </c>
      <c r="E140" s="3">
        <v>0</v>
      </c>
      <c r="F140" s="3">
        <v>0</v>
      </c>
      <c r="G140" s="5">
        <v>4366.47</v>
      </c>
      <c r="H140" s="3">
        <v>6</v>
      </c>
      <c r="I140" s="5">
        <v>1547.57</v>
      </c>
      <c r="J140" s="5">
        <f t="shared" si="4"/>
        <v>2818.9000000000005</v>
      </c>
      <c r="K140" s="3">
        <f t="shared" si="5"/>
        <v>0</v>
      </c>
    </row>
    <row r="141" spans="1:11" x14ac:dyDescent="0.25">
      <c r="A141" s="3" t="str">
        <f t="shared" ref="A141:A204" si="6">LEFT(B141,2)</f>
        <v>GO</v>
      </c>
      <c r="B141" s="3" t="s">
        <v>272</v>
      </c>
      <c r="C141" s="3" t="s">
        <v>273</v>
      </c>
      <c r="D141" s="3">
        <v>0</v>
      </c>
      <c r="E141" s="3">
        <v>0</v>
      </c>
      <c r="F141" s="3">
        <v>0</v>
      </c>
      <c r="G141" s="3">
        <v>0</v>
      </c>
      <c r="H141" s="3">
        <v>25</v>
      </c>
      <c r="I141" s="5">
        <v>7092.54</v>
      </c>
      <c r="J141" s="5">
        <f t="shared" ref="J141:J204" si="7">IF((G141-I141)&gt;0,G141-I141,0)</f>
        <v>0</v>
      </c>
      <c r="K141" s="3">
        <f t="shared" ref="K141:K204" si="8">IF((G141-I141)&gt;0,0,G141-I141)</f>
        <v>-7092.54</v>
      </c>
    </row>
    <row r="142" spans="1:11" x14ac:dyDescent="0.25">
      <c r="A142" s="3" t="str">
        <f t="shared" si="6"/>
        <v>GO</v>
      </c>
      <c r="B142" s="3" t="s">
        <v>274</v>
      </c>
      <c r="C142" s="3" t="s">
        <v>275</v>
      </c>
      <c r="D142" s="3">
        <v>140</v>
      </c>
      <c r="E142" s="3">
        <v>0</v>
      </c>
      <c r="F142" s="3">
        <v>0</v>
      </c>
      <c r="G142" s="5">
        <v>55559.23</v>
      </c>
      <c r="H142" s="3">
        <v>0</v>
      </c>
      <c r="I142" s="3">
        <v>0</v>
      </c>
      <c r="J142" s="5">
        <f t="shared" si="7"/>
        <v>55559.23</v>
      </c>
      <c r="K142" s="3">
        <f t="shared" si="8"/>
        <v>0</v>
      </c>
    </row>
    <row r="143" spans="1:11" x14ac:dyDescent="0.25">
      <c r="A143" s="3" t="str">
        <f t="shared" si="6"/>
        <v>GO</v>
      </c>
      <c r="B143" s="3" t="s">
        <v>276</v>
      </c>
      <c r="C143" s="3" t="s">
        <v>277</v>
      </c>
      <c r="D143" s="3">
        <v>0</v>
      </c>
      <c r="E143" s="3">
        <v>0</v>
      </c>
      <c r="F143" s="3">
        <v>0</v>
      </c>
      <c r="G143" s="3">
        <v>0</v>
      </c>
      <c r="H143" s="3">
        <v>9</v>
      </c>
      <c r="I143" s="5">
        <v>1583.39</v>
      </c>
      <c r="J143" s="5">
        <f t="shared" si="7"/>
        <v>0</v>
      </c>
      <c r="K143" s="3">
        <f t="shared" si="8"/>
        <v>-1583.39</v>
      </c>
    </row>
    <row r="144" spans="1:11" x14ac:dyDescent="0.25">
      <c r="A144" s="3" t="str">
        <f t="shared" si="6"/>
        <v>GO</v>
      </c>
      <c r="B144" s="3" t="s">
        <v>278</v>
      </c>
      <c r="C144" s="3" t="s">
        <v>279</v>
      </c>
      <c r="D144" s="3">
        <v>49</v>
      </c>
      <c r="E144" s="3">
        <v>0</v>
      </c>
      <c r="F144" s="3">
        <v>0</v>
      </c>
      <c r="G144" s="5">
        <v>17580.98</v>
      </c>
      <c r="H144" s="3">
        <v>0</v>
      </c>
      <c r="I144" s="3">
        <v>0</v>
      </c>
      <c r="J144" s="5">
        <f t="shared" si="7"/>
        <v>17580.98</v>
      </c>
      <c r="K144" s="3">
        <f t="shared" si="8"/>
        <v>0</v>
      </c>
    </row>
    <row r="145" spans="1:11" x14ac:dyDescent="0.25">
      <c r="A145" s="3" t="str">
        <f t="shared" si="6"/>
        <v>GO</v>
      </c>
      <c r="B145" s="3" t="s">
        <v>280</v>
      </c>
      <c r="C145" s="3" t="s">
        <v>281</v>
      </c>
      <c r="D145" s="3">
        <v>13</v>
      </c>
      <c r="E145" s="3">
        <v>0</v>
      </c>
      <c r="F145" s="3">
        <v>0</v>
      </c>
      <c r="G145" s="5">
        <v>4822.3100000000004</v>
      </c>
      <c r="H145" s="3">
        <v>0</v>
      </c>
      <c r="I145" s="3">
        <v>0</v>
      </c>
      <c r="J145" s="5">
        <f t="shared" si="7"/>
        <v>4822.3100000000004</v>
      </c>
      <c r="K145" s="3">
        <f t="shared" si="8"/>
        <v>0</v>
      </c>
    </row>
    <row r="146" spans="1:11" x14ac:dyDescent="0.25">
      <c r="A146" s="3" t="str">
        <f t="shared" si="6"/>
        <v>GO</v>
      </c>
      <c r="B146" s="3" t="s">
        <v>282</v>
      </c>
      <c r="C146" s="3" t="s">
        <v>283</v>
      </c>
      <c r="D146" s="3">
        <v>5</v>
      </c>
      <c r="E146" s="3">
        <v>0</v>
      </c>
      <c r="F146" s="3">
        <v>0</v>
      </c>
      <c r="G146" s="5">
        <v>1364.28</v>
      </c>
      <c r="H146" s="3">
        <v>0</v>
      </c>
      <c r="I146" s="3">
        <v>0</v>
      </c>
      <c r="J146" s="5">
        <f t="shared" si="7"/>
        <v>1364.28</v>
      </c>
      <c r="K146" s="3">
        <f t="shared" si="8"/>
        <v>0</v>
      </c>
    </row>
    <row r="147" spans="1:11" x14ac:dyDescent="0.25">
      <c r="A147" s="3" t="str">
        <f t="shared" si="6"/>
        <v>GO</v>
      </c>
      <c r="B147" s="3" t="s">
        <v>284</v>
      </c>
      <c r="C147" s="3" t="s">
        <v>285</v>
      </c>
      <c r="D147" s="3">
        <v>14</v>
      </c>
      <c r="E147" s="3">
        <v>0</v>
      </c>
      <c r="F147" s="3">
        <v>0</v>
      </c>
      <c r="G147" s="5">
        <v>3098.77</v>
      </c>
      <c r="H147" s="3">
        <v>0</v>
      </c>
      <c r="I147" s="3">
        <v>0</v>
      </c>
      <c r="J147" s="5">
        <f t="shared" si="7"/>
        <v>3098.77</v>
      </c>
      <c r="K147" s="3">
        <f t="shared" si="8"/>
        <v>0</v>
      </c>
    </row>
    <row r="148" spans="1:11" x14ac:dyDescent="0.25">
      <c r="A148" s="3" t="str">
        <f t="shared" si="6"/>
        <v>GO</v>
      </c>
      <c r="B148" s="3" t="s">
        <v>286</v>
      </c>
      <c r="C148" s="3" t="s">
        <v>287</v>
      </c>
      <c r="D148" s="3">
        <v>7</v>
      </c>
      <c r="E148" s="3">
        <v>0</v>
      </c>
      <c r="F148" s="3">
        <v>0</v>
      </c>
      <c r="G148" s="5">
        <v>1486.64</v>
      </c>
      <c r="H148" s="3">
        <v>0</v>
      </c>
      <c r="I148" s="3">
        <v>0</v>
      </c>
      <c r="J148" s="5">
        <f t="shared" si="7"/>
        <v>1486.64</v>
      </c>
      <c r="K148" s="3">
        <f t="shared" si="8"/>
        <v>0</v>
      </c>
    </row>
    <row r="149" spans="1:11" x14ac:dyDescent="0.25">
      <c r="A149" s="3" t="str">
        <f t="shared" si="6"/>
        <v>GO</v>
      </c>
      <c r="B149" s="3" t="s">
        <v>288</v>
      </c>
      <c r="C149" s="3" t="s">
        <v>289</v>
      </c>
      <c r="D149" s="3">
        <v>1</v>
      </c>
      <c r="E149" s="3">
        <v>0</v>
      </c>
      <c r="F149" s="3">
        <v>0</v>
      </c>
      <c r="G149" s="3">
        <v>168.24</v>
      </c>
      <c r="H149" s="3">
        <v>0</v>
      </c>
      <c r="I149" s="3">
        <v>0</v>
      </c>
      <c r="J149" s="5">
        <f t="shared" si="7"/>
        <v>168.24</v>
      </c>
      <c r="K149" s="3">
        <f t="shared" si="8"/>
        <v>0</v>
      </c>
    </row>
    <row r="150" spans="1:11" x14ac:dyDescent="0.25">
      <c r="A150" s="3" t="str">
        <f t="shared" si="6"/>
        <v>GO</v>
      </c>
      <c r="B150" s="3" t="s">
        <v>290</v>
      </c>
      <c r="C150" s="3" t="s">
        <v>291</v>
      </c>
      <c r="D150" s="3">
        <v>104</v>
      </c>
      <c r="E150" s="3">
        <v>0</v>
      </c>
      <c r="F150" s="3">
        <v>0</v>
      </c>
      <c r="G150" s="5">
        <v>27932.87</v>
      </c>
      <c r="H150" s="3">
        <v>1</v>
      </c>
      <c r="I150" s="3">
        <v>265.25</v>
      </c>
      <c r="J150" s="5">
        <f t="shared" si="7"/>
        <v>27667.62</v>
      </c>
      <c r="K150" s="3">
        <f t="shared" si="8"/>
        <v>0</v>
      </c>
    </row>
    <row r="151" spans="1:11" x14ac:dyDescent="0.25">
      <c r="A151" s="3" t="str">
        <f t="shared" si="6"/>
        <v>GO</v>
      </c>
      <c r="B151" s="3" t="s">
        <v>292</v>
      </c>
      <c r="C151" s="3" t="s">
        <v>293</v>
      </c>
      <c r="D151" s="3">
        <v>12</v>
      </c>
      <c r="E151" s="3">
        <v>0</v>
      </c>
      <c r="F151" s="3">
        <v>0</v>
      </c>
      <c r="G151" s="5">
        <v>4423.7299999999996</v>
      </c>
      <c r="H151" s="3">
        <v>0</v>
      </c>
      <c r="I151" s="3">
        <v>0</v>
      </c>
      <c r="J151" s="5">
        <f t="shared" si="7"/>
        <v>4423.7299999999996</v>
      </c>
      <c r="K151" s="3">
        <f t="shared" si="8"/>
        <v>0</v>
      </c>
    </row>
    <row r="152" spans="1:11" x14ac:dyDescent="0.25">
      <c r="A152" s="3" t="str">
        <f t="shared" si="6"/>
        <v>GO</v>
      </c>
      <c r="B152" s="3" t="s">
        <v>294</v>
      </c>
      <c r="C152" s="3" t="s">
        <v>295</v>
      </c>
      <c r="D152" s="3">
        <v>12</v>
      </c>
      <c r="E152" s="3">
        <v>0</v>
      </c>
      <c r="F152" s="3">
        <v>0</v>
      </c>
      <c r="G152" s="5">
        <v>9035.31</v>
      </c>
      <c r="H152" s="3">
        <v>0</v>
      </c>
      <c r="I152" s="3">
        <v>0</v>
      </c>
      <c r="J152" s="5">
        <f t="shared" si="7"/>
        <v>9035.31</v>
      </c>
      <c r="K152" s="3">
        <f t="shared" si="8"/>
        <v>0</v>
      </c>
    </row>
    <row r="153" spans="1:11" x14ac:dyDescent="0.25">
      <c r="A153" s="3" t="str">
        <f t="shared" si="6"/>
        <v>GO</v>
      </c>
      <c r="B153" s="3" t="s">
        <v>296</v>
      </c>
      <c r="C153" s="3" t="s">
        <v>297</v>
      </c>
      <c r="D153" s="3">
        <v>17</v>
      </c>
      <c r="E153" s="3">
        <v>0</v>
      </c>
      <c r="F153" s="3">
        <v>0</v>
      </c>
      <c r="G153" s="5">
        <v>6388.42</v>
      </c>
      <c r="H153" s="3">
        <v>19</v>
      </c>
      <c r="I153" s="5">
        <v>6250.1</v>
      </c>
      <c r="J153" s="5">
        <f t="shared" si="7"/>
        <v>138.31999999999971</v>
      </c>
      <c r="K153" s="3">
        <f t="shared" si="8"/>
        <v>0</v>
      </c>
    </row>
    <row r="154" spans="1:11" x14ac:dyDescent="0.25">
      <c r="A154" s="3" t="str">
        <f t="shared" si="6"/>
        <v>GO</v>
      </c>
      <c r="B154" s="3" t="s">
        <v>298</v>
      </c>
      <c r="C154" s="3" t="s">
        <v>299</v>
      </c>
      <c r="D154" s="3">
        <v>28</v>
      </c>
      <c r="E154" s="3">
        <v>0</v>
      </c>
      <c r="F154" s="3">
        <v>0</v>
      </c>
      <c r="G154" s="5">
        <v>7462.49</v>
      </c>
      <c r="H154" s="3">
        <v>0</v>
      </c>
      <c r="I154" s="3">
        <v>0</v>
      </c>
      <c r="J154" s="5">
        <f t="shared" si="7"/>
        <v>7462.49</v>
      </c>
      <c r="K154" s="3">
        <f t="shared" si="8"/>
        <v>0</v>
      </c>
    </row>
    <row r="155" spans="1:11" x14ac:dyDescent="0.25">
      <c r="A155" s="3" t="str">
        <f t="shared" si="6"/>
        <v>GO</v>
      </c>
      <c r="B155" s="3" t="s">
        <v>300</v>
      </c>
      <c r="C155" s="3" t="s">
        <v>301</v>
      </c>
      <c r="D155" s="3">
        <v>11</v>
      </c>
      <c r="E155" s="3">
        <v>0</v>
      </c>
      <c r="F155" s="3">
        <v>0</v>
      </c>
      <c r="G155" s="5">
        <v>2966.72</v>
      </c>
      <c r="H155" s="3">
        <v>0</v>
      </c>
      <c r="I155" s="3">
        <v>0</v>
      </c>
      <c r="J155" s="5">
        <f t="shared" si="7"/>
        <v>2966.72</v>
      </c>
      <c r="K155" s="3">
        <f t="shared" si="8"/>
        <v>0</v>
      </c>
    </row>
    <row r="156" spans="1:11" x14ac:dyDescent="0.25">
      <c r="A156" s="3" t="str">
        <f t="shared" si="6"/>
        <v>GO</v>
      </c>
      <c r="B156" s="3" t="s">
        <v>302</v>
      </c>
      <c r="C156" s="3" t="s">
        <v>303</v>
      </c>
      <c r="D156" s="3">
        <v>164</v>
      </c>
      <c r="E156" s="3">
        <v>0</v>
      </c>
      <c r="F156" s="3">
        <v>355.92</v>
      </c>
      <c r="G156" s="5">
        <v>47953.99</v>
      </c>
      <c r="H156" s="3">
        <v>4</v>
      </c>
      <c r="I156" s="5">
        <v>2015.93</v>
      </c>
      <c r="J156" s="5">
        <f t="shared" si="7"/>
        <v>45938.06</v>
      </c>
      <c r="K156" s="3">
        <f t="shared" si="8"/>
        <v>0</v>
      </c>
    </row>
    <row r="157" spans="1:11" x14ac:dyDescent="0.25">
      <c r="A157" s="3" t="str">
        <f t="shared" si="6"/>
        <v>GO</v>
      </c>
      <c r="B157" s="3" t="s">
        <v>304</v>
      </c>
      <c r="C157" s="3" t="s">
        <v>305</v>
      </c>
      <c r="D157" s="3">
        <v>22</v>
      </c>
      <c r="E157" s="3">
        <v>0</v>
      </c>
      <c r="F157" s="3">
        <v>0</v>
      </c>
      <c r="G157" s="5">
        <v>5334.35</v>
      </c>
      <c r="H157" s="3">
        <v>0</v>
      </c>
      <c r="I157" s="3">
        <v>0</v>
      </c>
      <c r="J157" s="5">
        <f t="shared" si="7"/>
        <v>5334.35</v>
      </c>
      <c r="K157" s="3">
        <f t="shared" si="8"/>
        <v>0</v>
      </c>
    </row>
    <row r="158" spans="1:11" x14ac:dyDescent="0.25">
      <c r="A158" s="3" t="str">
        <f t="shared" si="6"/>
        <v>GO</v>
      </c>
      <c r="B158" s="3" t="s">
        <v>306</v>
      </c>
      <c r="C158" s="3" t="s">
        <v>307</v>
      </c>
      <c r="D158" s="3">
        <v>106</v>
      </c>
      <c r="E158" s="3">
        <v>0</v>
      </c>
      <c r="F158" s="3">
        <v>0</v>
      </c>
      <c r="G158" s="5">
        <v>40676.019999999997</v>
      </c>
      <c r="H158" s="3">
        <v>3</v>
      </c>
      <c r="I158" s="3">
        <v>704.11</v>
      </c>
      <c r="J158" s="5">
        <f t="shared" si="7"/>
        <v>39971.909999999996</v>
      </c>
      <c r="K158" s="3">
        <f t="shared" si="8"/>
        <v>0</v>
      </c>
    </row>
    <row r="159" spans="1:11" x14ac:dyDescent="0.25">
      <c r="A159" s="3" t="str">
        <f t="shared" si="6"/>
        <v>GO</v>
      </c>
      <c r="B159" s="3" t="s">
        <v>308</v>
      </c>
      <c r="C159" s="3" t="s">
        <v>309</v>
      </c>
      <c r="D159" s="3">
        <v>0</v>
      </c>
      <c r="E159" s="3">
        <v>0</v>
      </c>
      <c r="F159" s="3">
        <v>0</v>
      </c>
      <c r="G159" s="3">
        <v>0</v>
      </c>
      <c r="H159" s="3">
        <v>4</v>
      </c>
      <c r="I159" s="5">
        <v>1727.79</v>
      </c>
      <c r="J159" s="5">
        <f t="shared" si="7"/>
        <v>0</v>
      </c>
      <c r="K159" s="3">
        <f t="shared" si="8"/>
        <v>-1727.79</v>
      </c>
    </row>
    <row r="160" spans="1:11" x14ac:dyDescent="0.25">
      <c r="A160" s="3" t="str">
        <f t="shared" si="6"/>
        <v>GO</v>
      </c>
      <c r="B160" s="3" t="s">
        <v>310</v>
      </c>
      <c r="C160" s="3" t="s">
        <v>311</v>
      </c>
      <c r="D160" s="3">
        <v>37</v>
      </c>
      <c r="E160" s="3">
        <v>0</v>
      </c>
      <c r="F160" s="3">
        <v>0</v>
      </c>
      <c r="G160" s="5">
        <v>11524.16</v>
      </c>
      <c r="H160" s="3">
        <v>5</v>
      </c>
      <c r="I160" s="3">
        <v>580.24</v>
      </c>
      <c r="J160" s="5">
        <f t="shared" si="7"/>
        <v>10943.92</v>
      </c>
      <c r="K160" s="3">
        <f t="shared" si="8"/>
        <v>0</v>
      </c>
    </row>
    <row r="161" spans="1:11" x14ac:dyDescent="0.25">
      <c r="A161" s="3" t="str">
        <f t="shared" si="6"/>
        <v>GO</v>
      </c>
      <c r="B161" s="3" t="s">
        <v>312</v>
      </c>
      <c r="C161" s="3" t="s">
        <v>313</v>
      </c>
      <c r="D161" s="3">
        <v>76</v>
      </c>
      <c r="E161" s="3">
        <v>0</v>
      </c>
      <c r="F161" s="3">
        <v>0</v>
      </c>
      <c r="G161" s="5">
        <v>31260.03</v>
      </c>
      <c r="H161" s="3">
        <v>0</v>
      </c>
      <c r="I161" s="3">
        <v>0</v>
      </c>
      <c r="J161" s="5">
        <f t="shared" si="7"/>
        <v>31260.03</v>
      </c>
      <c r="K161" s="3">
        <f t="shared" si="8"/>
        <v>0</v>
      </c>
    </row>
    <row r="162" spans="1:11" x14ac:dyDescent="0.25">
      <c r="A162" s="3" t="str">
        <f t="shared" si="6"/>
        <v>GO</v>
      </c>
      <c r="B162" s="3" t="s">
        <v>314</v>
      </c>
      <c r="C162" s="3" t="s">
        <v>315</v>
      </c>
      <c r="D162" s="3">
        <v>26</v>
      </c>
      <c r="E162" s="3">
        <v>0</v>
      </c>
      <c r="F162" s="3">
        <v>0</v>
      </c>
      <c r="G162" s="5">
        <v>7331.68</v>
      </c>
      <c r="H162" s="3">
        <v>1</v>
      </c>
      <c r="I162" s="3">
        <v>48.81</v>
      </c>
      <c r="J162" s="5">
        <f t="shared" si="7"/>
        <v>7282.87</v>
      </c>
      <c r="K162" s="3">
        <f t="shared" si="8"/>
        <v>0</v>
      </c>
    </row>
    <row r="163" spans="1:11" x14ac:dyDescent="0.25">
      <c r="A163" s="3" t="str">
        <f t="shared" si="6"/>
        <v>GO</v>
      </c>
      <c r="B163" s="3" t="s">
        <v>316</v>
      </c>
      <c r="C163" s="3" t="s">
        <v>317</v>
      </c>
      <c r="D163" s="3">
        <v>0</v>
      </c>
      <c r="E163" s="3">
        <v>0</v>
      </c>
      <c r="F163" s="3">
        <v>0</v>
      </c>
      <c r="G163" s="3">
        <v>0</v>
      </c>
      <c r="H163" s="3">
        <v>2</v>
      </c>
      <c r="I163" s="5">
        <v>1075.74</v>
      </c>
      <c r="J163" s="5">
        <f t="shared" si="7"/>
        <v>0</v>
      </c>
      <c r="K163" s="3">
        <f t="shared" si="8"/>
        <v>-1075.74</v>
      </c>
    </row>
    <row r="164" spans="1:11" x14ac:dyDescent="0.25">
      <c r="A164" s="3" t="str">
        <f t="shared" si="6"/>
        <v>GO</v>
      </c>
      <c r="B164" s="3" t="s">
        <v>318</v>
      </c>
      <c r="C164" s="3" t="s">
        <v>319</v>
      </c>
      <c r="D164" s="3">
        <v>6</v>
      </c>
      <c r="E164" s="3">
        <v>0</v>
      </c>
      <c r="F164" s="3">
        <v>0</v>
      </c>
      <c r="G164" s="5">
        <v>1505.83</v>
      </c>
      <c r="H164" s="3">
        <v>4</v>
      </c>
      <c r="I164" s="3">
        <v>592.97</v>
      </c>
      <c r="J164" s="5">
        <f t="shared" si="7"/>
        <v>912.8599999999999</v>
      </c>
      <c r="K164" s="3">
        <f t="shared" si="8"/>
        <v>0</v>
      </c>
    </row>
    <row r="165" spans="1:11" x14ac:dyDescent="0.25">
      <c r="A165" s="3" t="str">
        <f t="shared" si="6"/>
        <v>GO</v>
      </c>
      <c r="B165" s="3" t="s">
        <v>320</v>
      </c>
      <c r="C165" s="3" t="s">
        <v>321</v>
      </c>
      <c r="D165" s="3">
        <v>8</v>
      </c>
      <c r="E165" s="3">
        <v>0</v>
      </c>
      <c r="F165" s="3">
        <v>0</v>
      </c>
      <c r="G165" s="5">
        <v>2100.94</v>
      </c>
      <c r="H165" s="3">
        <v>0</v>
      </c>
      <c r="I165" s="3">
        <v>0</v>
      </c>
      <c r="J165" s="5">
        <f t="shared" si="7"/>
        <v>2100.94</v>
      </c>
      <c r="K165" s="3">
        <f t="shared" si="8"/>
        <v>0</v>
      </c>
    </row>
    <row r="166" spans="1:11" x14ac:dyDescent="0.25">
      <c r="A166" s="3" t="str">
        <f t="shared" si="6"/>
        <v>GO</v>
      </c>
      <c r="B166" s="3" t="s">
        <v>322</v>
      </c>
      <c r="C166" s="3" t="s">
        <v>323</v>
      </c>
      <c r="D166" s="3">
        <v>0</v>
      </c>
      <c r="E166" s="3">
        <v>0</v>
      </c>
      <c r="F166" s="3">
        <v>0</v>
      </c>
      <c r="G166" s="3">
        <v>0</v>
      </c>
      <c r="H166" s="3">
        <v>6</v>
      </c>
      <c r="I166" s="5">
        <v>1583.6</v>
      </c>
      <c r="J166" s="5">
        <f t="shared" si="7"/>
        <v>0</v>
      </c>
      <c r="K166" s="3">
        <f t="shared" si="8"/>
        <v>-1583.6</v>
      </c>
    </row>
    <row r="167" spans="1:11" x14ac:dyDescent="0.25">
      <c r="A167" s="3" t="str">
        <f t="shared" si="6"/>
        <v>GO</v>
      </c>
      <c r="B167" s="3" t="s">
        <v>324</v>
      </c>
      <c r="C167" s="3" t="s">
        <v>325</v>
      </c>
      <c r="D167" s="3">
        <v>3</v>
      </c>
      <c r="E167" s="3">
        <v>0</v>
      </c>
      <c r="F167" s="3">
        <v>0</v>
      </c>
      <c r="G167" s="3">
        <v>538.24</v>
      </c>
      <c r="H167" s="3">
        <v>0</v>
      </c>
      <c r="I167" s="3">
        <v>0</v>
      </c>
      <c r="J167" s="5">
        <f t="shared" si="7"/>
        <v>538.24</v>
      </c>
      <c r="K167" s="3">
        <f t="shared" si="8"/>
        <v>0</v>
      </c>
    </row>
    <row r="168" spans="1:11" x14ac:dyDescent="0.25">
      <c r="A168" s="3" t="str">
        <f t="shared" si="6"/>
        <v>GO</v>
      </c>
      <c r="B168" s="3" t="s">
        <v>326</v>
      </c>
      <c r="C168" s="3" t="s">
        <v>327</v>
      </c>
      <c r="D168" s="3">
        <v>3</v>
      </c>
      <c r="E168" s="3">
        <v>0</v>
      </c>
      <c r="F168" s="3">
        <v>0</v>
      </c>
      <c r="G168" s="3">
        <v>520.70000000000005</v>
      </c>
      <c r="H168" s="3">
        <v>0</v>
      </c>
      <c r="I168" s="3">
        <v>0</v>
      </c>
      <c r="J168" s="5">
        <f t="shared" si="7"/>
        <v>520.70000000000005</v>
      </c>
      <c r="K168" s="3">
        <f t="shared" si="8"/>
        <v>0</v>
      </c>
    </row>
    <row r="169" spans="1:11" x14ac:dyDescent="0.25">
      <c r="A169" s="3" t="str">
        <f t="shared" si="6"/>
        <v>GO</v>
      </c>
      <c r="B169" s="3" t="s">
        <v>328</v>
      </c>
      <c r="C169" s="3" t="s">
        <v>329</v>
      </c>
      <c r="D169" s="3">
        <v>61</v>
      </c>
      <c r="E169" s="3">
        <v>0</v>
      </c>
      <c r="F169" s="3">
        <v>0</v>
      </c>
      <c r="G169" s="5">
        <v>20895.36</v>
      </c>
      <c r="H169" s="3">
        <v>0</v>
      </c>
      <c r="I169" s="3">
        <v>0</v>
      </c>
      <c r="J169" s="5">
        <f t="shared" si="7"/>
        <v>20895.36</v>
      </c>
      <c r="K169" s="3">
        <f t="shared" si="8"/>
        <v>0</v>
      </c>
    </row>
    <row r="170" spans="1:11" x14ac:dyDescent="0.25">
      <c r="A170" s="3" t="str">
        <f t="shared" si="6"/>
        <v>GO</v>
      </c>
      <c r="B170" s="3" t="s">
        <v>330</v>
      </c>
      <c r="C170" s="3" t="s">
        <v>331</v>
      </c>
      <c r="D170" s="3">
        <v>59</v>
      </c>
      <c r="E170" s="3">
        <v>0</v>
      </c>
      <c r="F170" s="3">
        <v>0</v>
      </c>
      <c r="G170" s="5">
        <v>15744.05</v>
      </c>
      <c r="H170" s="3">
        <v>0</v>
      </c>
      <c r="I170" s="3">
        <v>0</v>
      </c>
      <c r="J170" s="5">
        <f t="shared" si="7"/>
        <v>15744.05</v>
      </c>
      <c r="K170" s="3">
        <f t="shared" si="8"/>
        <v>0</v>
      </c>
    </row>
    <row r="171" spans="1:11" x14ac:dyDescent="0.25">
      <c r="A171" s="3" t="str">
        <f t="shared" si="6"/>
        <v>GO</v>
      </c>
      <c r="B171" s="3" t="s">
        <v>332</v>
      </c>
      <c r="C171" s="3" t="s">
        <v>333</v>
      </c>
      <c r="D171" s="3">
        <v>0</v>
      </c>
      <c r="E171" s="3">
        <v>0</v>
      </c>
      <c r="F171" s="3">
        <v>0</v>
      </c>
      <c r="G171" s="3">
        <v>0</v>
      </c>
      <c r="H171" s="3">
        <v>1</v>
      </c>
      <c r="I171" s="3">
        <v>124.52</v>
      </c>
      <c r="J171" s="5">
        <f t="shared" si="7"/>
        <v>0</v>
      </c>
      <c r="K171" s="3">
        <f t="shared" si="8"/>
        <v>-124.52</v>
      </c>
    </row>
    <row r="172" spans="1:11" x14ac:dyDescent="0.25">
      <c r="A172" s="3" t="str">
        <f t="shared" si="6"/>
        <v>GO</v>
      </c>
      <c r="B172" s="3" t="s">
        <v>334</v>
      </c>
      <c r="C172" s="3" t="s">
        <v>335</v>
      </c>
      <c r="D172" s="3">
        <v>24</v>
      </c>
      <c r="E172" s="3">
        <v>0</v>
      </c>
      <c r="F172" s="3">
        <v>0</v>
      </c>
      <c r="G172" s="5">
        <v>5324.62</v>
      </c>
      <c r="H172" s="3">
        <v>0</v>
      </c>
      <c r="I172" s="3">
        <v>0</v>
      </c>
      <c r="J172" s="5">
        <f t="shared" si="7"/>
        <v>5324.62</v>
      </c>
      <c r="K172" s="3">
        <f t="shared" si="8"/>
        <v>0</v>
      </c>
    </row>
    <row r="173" spans="1:11" x14ac:dyDescent="0.25">
      <c r="A173" s="3" t="str">
        <f t="shared" si="6"/>
        <v>MA</v>
      </c>
      <c r="B173" s="3" t="s">
        <v>336</v>
      </c>
      <c r="C173" s="3" t="s">
        <v>337</v>
      </c>
      <c r="D173" s="3">
        <v>188</v>
      </c>
      <c r="E173" s="3">
        <v>0</v>
      </c>
      <c r="F173" s="3">
        <v>0</v>
      </c>
      <c r="G173" s="5">
        <v>173166.78</v>
      </c>
      <c r="H173" s="3">
        <v>5</v>
      </c>
      <c r="I173" s="5">
        <v>1205.45</v>
      </c>
      <c r="J173" s="5">
        <f t="shared" si="7"/>
        <v>171961.33</v>
      </c>
      <c r="K173" s="3">
        <f t="shared" si="8"/>
        <v>0</v>
      </c>
    </row>
    <row r="174" spans="1:11" x14ac:dyDescent="0.25">
      <c r="A174" s="3" t="str">
        <f t="shared" si="6"/>
        <v>MA</v>
      </c>
      <c r="B174" s="3" t="s">
        <v>338</v>
      </c>
      <c r="C174" s="3" t="s">
        <v>339</v>
      </c>
      <c r="D174" s="3">
        <v>105</v>
      </c>
      <c r="E174" s="3">
        <v>0</v>
      </c>
      <c r="F174" s="3">
        <v>0</v>
      </c>
      <c r="G174" s="5">
        <v>42789.279999999999</v>
      </c>
      <c r="H174" s="3">
        <v>0</v>
      </c>
      <c r="I174" s="3">
        <v>0</v>
      </c>
      <c r="J174" s="5">
        <f t="shared" si="7"/>
        <v>42789.279999999999</v>
      </c>
      <c r="K174" s="3">
        <f t="shared" si="8"/>
        <v>0</v>
      </c>
    </row>
    <row r="175" spans="1:11" x14ac:dyDescent="0.25">
      <c r="A175" s="3" t="str">
        <f t="shared" si="6"/>
        <v>MA</v>
      </c>
      <c r="B175" s="3" t="s">
        <v>340</v>
      </c>
      <c r="C175" s="3" t="s">
        <v>341</v>
      </c>
      <c r="D175" s="3">
        <v>51</v>
      </c>
      <c r="E175" s="3">
        <v>0</v>
      </c>
      <c r="F175" s="3">
        <v>0</v>
      </c>
      <c r="G175" s="5">
        <v>298005.89</v>
      </c>
      <c r="H175" s="3">
        <v>0</v>
      </c>
      <c r="I175" s="3">
        <v>0</v>
      </c>
      <c r="J175" s="5">
        <f t="shared" si="7"/>
        <v>298005.89</v>
      </c>
      <c r="K175" s="3">
        <f t="shared" si="8"/>
        <v>0</v>
      </c>
    </row>
    <row r="176" spans="1:11" x14ac:dyDescent="0.25">
      <c r="A176" s="3" t="str">
        <f t="shared" si="6"/>
        <v>MA</v>
      </c>
      <c r="B176" s="3" t="s">
        <v>342</v>
      </c>
      <c r="C176" s="3" t="s">
        <v>343</v>
      </c>
      <c r="D176" s="3">
        <v>22</v>
      </c>
      <c r="E176" s="3">
        <v>0</v>
      </c>
      <c r="F176" s="3">
        <v>0</v>
      </c>
      <c r="G176" s="5">
        <v>8412.86</v>
      </c>
      <c r="H176" s="3">
        <v>0</v>
      </c>
      <c r="I176" s="3">
        <v>0</v>
      </c>
      <c r="J176" s="5">
        <f t="shared" si="7"/>
        <v>8412.86</v>
      </c>
      <c r="K176" s="3">
        <f t="shared" si="8"/>
        <v>0</v>
      </c>
    </row>
    <row r="177" spans="1:11" x14ac:dyDescent="0.25">
      <c r="A177" s="3" t="str">
        <f t="shared" si="6"/>
        <v>MA</v>
      </c>
      <c r="B177" s="3" t="s">
        <v>344</v>
      </c>
      <c r="C177" s="3" t="s">
        <v>345</v>
      </c>
      <c r="D177" s="3">
        <v>949</v>
      </c>
      <c r="E177" s="3">
        <v>0</v>
      </c>
      <c r="F177" s="3">
        <v>0</v>
      </c>
      <c r="G177" s="5">
        <v>239265.58</v>
      </c>
      <c r="H177" s="3">
        <v>0</v>
      </c>
      <c r="I177" s="3">
        <v>0</v>
      </c>
      <c r="J177" s="5">
        <f t="shared" si="7"/>
        <v>239265.58</v>
      </c>
      <c r="K177" s="3">
        <f t="shared" si="8"/>
        <v>0</v>
      </c>
    </row>
    <row r="178" spans="1:11" x14ac:dyDescent="0.25">
      <c r="A178" s="3" t="str">
        <f t="shared" si="6"/>
        <v>MA</v>
      </c>
      <c r="B178" s="3" t="s">
        <v>346</v>
      </c>
      <c r="C178" s="3" t="s">
        <v>347</v>
      </c>
      <c r="D178" s="3">
        <v>175</v>
      </c>
      <c r="E178" s="3">
        <v>0</v>
      </c>
      <c r="F178" s="3">
        <v>0</v>
      </c>
      <c r="G178" s="5">
        <v>49496.31</v>
      </c>
      <c r="H178" s="3">
        <v>4</v>
      </c>
      <c r="I178" s="3">
        <v>844.23</v>
      </c>
      <c r="J178" s="5">
        <f t="shared" si="7"/>
        <v>48652.079999999994</v>
      </c>
      <c r="K178" s="3">
        <f t="shared" si="8"/>
        <v>0</v>
      </c>
    </row>
    <row r="179" spans="1:11" x14ac:dyDescent="0.25">
      <c r="A179" s="3" t="str">
        <f t="shared" si="6"/>
        <v>MG</v>
      </c>
      <c r="B179" s="3" t="s">
        <v>348</v>
      </c>
      <c r="C179" s="3" t="s">
        <v>349</v>
      </c>
      <c r="D179" s="3">
        <v>0</v>
      </c>
      <c r="E179" s="3">
        <v>0</v>
      </c>
      <c r="F179" s="3">
        <v>0</v>
      </c>
      <c r="G179" s="3">
        <v>0</v>
      </c>
      <c r="H179" s="3">
        <v>2</v>
      </c>
      <c r="I179" s="3">
        <v>527.20000000000005</v>
      </c>
      <c r="J179" s="5">
        <f t="shared" si="7"/>
        <v>0</v>
      </c>
      <c r="K179" s="3">
        <f t="shared" si="8"/>
        <v>-527.20000000000005</v>
      </c>
    </row>
    <row r="180" spans="1:11" x14ac:dyDescent="0.25">
      <c r="A180" s="3" t="str">
        <f t="shared" si="6"/>
        <v>MG</v>
      </c>
      <c r="B180" s="3" t="s">
        <v>350</v>
      </c>
      <c r="C180" s="3" t="s">
        <v>351</v>
      </c>
      <c r="D180" s="3">
        <v>63</v>
      </c>
      <c r="E180" s="3">
        <v>0</v>
      </c>
      <c r="F180" s="3">
        <v>0</v>
      </c>
      <c r="G180" s="5">
        <v>28500.16</v>
      </c>
      <c r="H180" s="3">
        <v>5</v>
      </c>
      <c r="I180" s="3">
        <v>317.75</v>
      </c>
      <c r="J180" s="5">
        <f t="shared" si="7"/>
        <v>28182.41</v>
      </c>
      <c r="K180" s="3">
        <f t="shared" si="8"/>
        <v>0</v>
      </c>
    </row>
    <row r="181" spans="1:11" x14ac:dyDescent="0.25">
      <c r="A181" s="3" t="str">
        <f t="shared" si="6"/>
        <v>MG</v>
      </c>
      <c r="B181" s="3" t="s">
        <v>352</v>
      </c>
      <c r="C181" s="3" t="s">
        <v>353</v>
      </c>
      <c r="D181" s="3">
        <v>0</v>
      </c>
      <c r="E181" s="3">
        <v>0</v>
      </c>
      <c r="F181" s="3">
        <v>0</v>
      </c>
      <c r="G181" s="3">
        <v>0</v>
      </c>
      <c r="H181" s="3">
        <v>1</v>
      </c>
      <c r="I181" s="3">
        <v>164.45</v>
      </c>
      <c r="J181" s="5">
        <f t="shared" si="7"/>
        <v>0</v>
      </c>
      <c r="K181" s="3">
        <f t="shared" si="8"/>
        <v>-164.45</v>
      </c>
    </row>
    <row r="182" spans="1:11" x14ac:dyDescent="0.25">
      <c r="A182" s="3" t="str">
        <f t="shared" si="6"/>
        <v>MG</v>
      </c>
      <c r="B182" s="3" t="s">
        <v>354</v>
      </c>
      <c r="C182" s="3" t="s">
        <v>355</v>
      </c>
      <c r="D182" s="3">
        <v>14</v>
      </c>
      <c r="E182" s="3">
        <v>0</v>
      </c>
      <c r="F182" s="5">
        <v>5367.01</v>
      </c>
      <c r="G182" s="3">
        <v>0</v>
      </c>
      <c r="H182" s="3">
        <v>18</v>
      </c>
      <c r="I182" s="5">
        <v>1859.52</v>
      </c>
      <c r="J182" s="5">
        <f t="shared" si="7"/>
        <v>0</v>
      </c>
      <c r="K182" s="3">
        <f t="shared" si="8"/>
        <v>-1859.52</v>
      </c>
    </row>
    <row r="183" spans="1:11" x14ac:dyDescent="0.25">
      <c r="A183" s="3" t="str">
        <f t="shared" si="6"/>
        <v>MG</v>
      </c>
      <c r="B183" s="3" t="s">
        <v>357</v>
      </c>
      <c r="C183" s="3" t="s">
        <v>358</v>
      </c>
      <c r="D183" s="3">
        <v>305</v>
      </c>
      <c r="E183" s="3">
        <v>0</v>
      </c>
      <c r="F183" s="3">
        <v>246.78</v>
      </c>
      <c r="G183" s="5">
        <v>128975.41</v>
      </c>
      <c r="H183" s="3">
        <v>213</v>
      </c>
      <c r="I183" s="5">
        <v>74662.350000000006</v>
      </c>
      <c r="J183" s="5">
        <f t="shared" si="7"/>
        <v>54313.06</v>
      </c>
      <c r="K183" s="3">
        <f t="shared" si="8"/>
        <v>0</v>
      </c>
    </row>
    <row r="184" spans="1:11" x14ac:dyDescent="0.25">
      <c r="A184" s="3" t="str">
        <f t="shared" si="6"/>
        <v>MG</v>
      </c>
      <c r="B184" s="3" t="s">
        <v>359</v>
      </c>
      <c r="C184" s="3" t="s">
        <v>360</v>
      </c>
      <c r="D184" s="3">
        <v>1</v>
      </c>
      <c r="E184" s="3">
        <v>0</v>
      </c>
      <c r="F184" s="3">
        <v>0</v>
      </c>
      <c r="G184" s="3">
        <v>324.83999999999997</v>
      </c>
      <c r="H184" s="3">
        <v>0</v>
      </c>
      <c r="I184" s="3">
        <v>0</v>
      </c>
      <c r="J184" s="5">
        <f t="shared" si="7"/>
        <v>324.83999999999997</v>
      </c>
      <c r="K184" s="3">
        <f t="shared" si="8"/>
        <v>0</v>
      </c>
    </row>
    <row r="185" spans="1:11" x14ac:dyDescent="0.25">
      <c r="A185" s="3" t="str">
        <f t="shared" si="6"/>
        <v>MG</v>
      </c>
      <c r="B185" s="3" t="s">
        <v>361</v>
      </c>
      <c r="C185" s="3" t="s">
        <v>362</v>
      </c>
      <c r="D185" s="3">
        <v>19</v>
      </c>
      <c r="E185" s="3">
        <v>0</v>
      </c>
      <c r="F185" s="3">
        <v>0</v>
      </c>
      <c r="G185" s="5">
        <v>8058.91</v>
      </c>
      <c r="H185" s="3">
        <v>0</v>
      </c>
      <c r="I185" s="3">
        <v>0</v>
      </c>
      <c r="J185" s="5">
        <f t="shared" si="7"/>
        <v>8058.91</v>
      </c>
      <c r="K185" s="3">
        <f t="shared" si="8"/>
        <v>0</v>
      </c>
    </row>
    <row r="186" spans="1:11" x14ac:dyDescent="0.25">
      <c r="A186" s="3" t="str">
        <f t="shared" si="6"/>
        <v>MG</v>
      </c>
      <c r="B186" s="3" t="s">
        <v>363</v>
      </c>
      <c r="C186" s="3" t="s">
        <v>364</v>
      </c>
      <c r="D186" s="3">
        <v>94</v>
      </c>
      <c r="E186" s="3">
        <v>0</v>
      </c>
      <c r="F186" s="3">
        <v>0</v>
      </c>
      <c r="G186" s="5">
        <v>42830.62</v>
      </c>
      <c r="H186" s="3">
        <v>0</v>
      </c>
      <c r="I186" s="3">
        <v>0</v>
      </c>
      <c r="J186" s="5">
        <f t="shared" si="7"/>
        <v>42830.62</v>
      </c>
      <c r="K186" s="3">
        <f t="shared" si="8"/>
        <v>0</v>
      </c>
    </row>
    <row r="187" spans="1:11" x14ac:dyDescent="0.25">
      <c r="A187" s="3" t="str">
        <f t="shared" si="6"/>
        <v>MG</v>
      </c>
      <c r="B187" s="3" t="s">
        <v>365</v>
      </c>
      <c r="C187" s="3" t="s">
        <v>366</v>
      </c>
      <c r="D187" s="4">
        <v>3782</v>
      </c>
      <c r="E187" s="3">
        <v>0</v>
      </c>
      <c r="F187" s="5">
        <v>52196.61</v>
      </c>
      <c r="G187" s="5">
        <v>897013.65</v>
      </c>
      <c r="H187" s="3">
        <v>786</v>
      </c>
      <c r="I187" s="5">
        <v>232092.05</v>
      </c>
      <c r="J187" s="5">
        <f t="shared" si="7"/>
        <v>664921.60000000009</v>
      </c>
      <c r="K187" s="3">
        <f t="shared" si="8"/>
        <v>0</v>
      </c>
    </row>
    <row r="188" spans="1:11" x14ac:dyDescent="0.25">
      <c r="A188" s="3" t="str">
        <f t="shared" si="6"/>
        <v>MG</v>
      </c>
      <c r="B188" s="3" t="s">
        <v>367</v>
      </c>
      <c r="C188" s="3" t="s">
        <v>368</v>
      </c>
      <c r="D188" s="3">
        <v>352</v>
      </c>
      <c r="E188" s="3">
        <v>0</v>
      </c>
      <c r="F188" s="3">
        <v>0</v>
      </c>
      <c r="G188" s="5">
        <v>218476.45</v>
      </c>
      <c r="H188" s="3">
        <v>0</v>
      </c>
      <c r="I188" s="3">
        <v>0</v>
      </c>
      <c r="J188" s="5">
        <f t="shared" si="7"/>
        <v>218476.45</v>
      </c>
      <c r="K188" s="3">
        <f t="shared" si="8"/>
        <v>0</v>
      </c>
    </row>
    <row r="189" spans="1:11" x14ac:dyDescent="0.25">
      <c r="A189" s="3" t="str">
        <f t="shared" si="6"/>
        <v>MG</v>
      </c>
      <c r="B189" s="3" t="s">
        <v>369</v>
      </c>
      <c r="C189" s="3" t="s">
        <v>370</v>
      </c>
      <c r="D189" s="3">
        <v>94</v>
      </c>
      <c r="E189" s="3">
        <v>0</v>
      </c>
      <c r="F189" s="3">
        <v>0</v>
      </c>
      <c r="G189" s="5">
        <v>38695.53</v>
      </c>
      <c r="H189" s="3">
        <v>0</v>
      </c>
      <c r="I189" s="3">
        <v>0</v>
      </c>
      <c r="J189" s="5">
        <f t="shared" si="7"/>
        <v>38695.53</v>
      </c>
      <c r="K189" s="3">
        <f t="shared" si="8"/>
        <v>0</v>
      </c>
    </row>
    <row r="190" spans="1:11" x14ac:dyDescent="0.25">
      <c r="A190" s="3" t="str">
        <f t="shared" si="6"/>
        <v>MG</v>
      </c>
      <c r="B190" s="3" t="s">
        <v>371</v>
      </c>
      <c r="C190" s="3" t="s">
        <v>372</v>
      </c>
      <c r="D190" s="3">
        <v>80</v>
      </c>
      <c r="E190" s="3">
        <v>0</v>
      </c>
      <c r="F190" s="3">
        <v>0</v>
      </c>
      <c r="G190" s="5">
        <v>48906.67</v>
      </c>
      <c r="H190" s="3">
        <v>0</v>
      </c>
      <c r="I190" s="3">
        <v>0</v>
      </c>
      <c r="J190" s="5">
        <f t="shared" si="7"/>
        <v>48906.67</v>
      </c>
      <c r="K190" s="3">
        <f t="shared" si="8"/>
        <v>0</v>
      </c>
    </row>
    <row r="191" spans="1:11" x14ac:dyDescent="0.25">
      <c r="A191" s="3" t="str">
        <f t="shared" si="6"/>
        <v>MG</v>
      </c>
      <c r="B191" s="3" t="s">
        <v>373</v>
      </c>
      <c r="C191" s="3" t="s">
        <v>374</v>
      </c>
      <c r="D191" s="3">
        <v>32</v>
      </c>
      <c r="E191" s="3">
        <v>0</v>
      </c>
      <c r="F191" s="3">
        <v>0</v>
      </c>
      <c r="G191" s="5">
        <v>8929.84</v>
      </c>
      <c r="H191" s="3">
        <v>0</v>
      </c>
      <c r="I191" s="3">
        <v>0</v>
      </c>
      <c r="J191" s="5">
        <f t="shared" si="7"/>
        <v>8929.84</v>
      </c>
      <c r="K191" s="3">
        <f t="shared" si="8"/>
        <v>0</v>
      </c>
    </row>
    <row r="192" spans="1:11" x14ac:dyDescent="0.25">
      <c r="A192" s="3" t="str">
        <f t="shared" si="6"/>
        <v>MG</v>
      </c>
      <c r="B192" s="3" t="s">
        <v>375</v>
      </c>
      <c r="C192" s="3" t="s">
        <v>376</v>
      </c>
      <c r="D192" s="3">
        <v>9</v>
      </c>
      <c r="E192" s="3">
        <v>0</v>
      </c>
      <c r="F192" s="3">
        <v>0</v>
      </c>
      <c r="G192" s="5">
        <v>3881.42</v>
      </c>
      <c r="H192" s="3">
        <v>2</v>
      </c>
      <c r="I192" s="3">
        <v>485.31</v>
      </c>
      <c r="J192" s="5">
        <f t="shared" si="7"/>
        <v>3396.11</v>
      </c>
      <c r="K192" s="3">
        <f t="shared" si="8"/>
        <v>0</v>
      </c>
    </row>
    <row r="193" spans="1:11" x14ac:dyDescent="0.25">
      <c r="A193" s="3" t="str">
        <f t="shared" si="6"/>
        <v>MG</v>
      </c>
      <c r="B193" s="3" t="s">
        <v>377</v>
      </c>
      <c r="C193" s="3" t="s">
        <v>378</v>
      </c>
      <c r="D193" s="3">
        <v>51</v>
      </c>
      <c r="E193" s="3">
        <v>0</v>
      </c>
      <c r="F193" s="3">
        <v>0</v>
      </c>
      <c r="G193" s="5">
        <v>15191.07</v>
      </c>
      <c r="H193" s="3">
        <v>13</v>
      </c>
      <c r="I193" s="5">
        <v>4139.3</v>
      </c>
      <c r="J193" s="5">
        <f t="shared" si="7"/>
        <v>11051.77</v>
      </c>
      <c r="K193" s="3">
        <f t="shared" si="8"/>
        <v>0</v>
      </c>
    </row>
    <row r="194" spans="1:11" x14ac:dyDescent="0.25">
      <c r="A194" s="3" t="str">
        <f t="shared" si="6"/>
        <v>MG</v>
      </c>
      <c r="B194" s="3" t="s">
        <v>379</v>
      </c>
      <c r="C194" s="3" t="s">
        <v>380</v>
      </c>
      <c r="D194" s="3">
        <v>51</v>
      </c>
      <c r="E194" s="3">
        <v>0</v>
      </c>
      <c r="F194" s="3">
        <v>0</v>
      </c>
      <c r="G194" s="5">
        <v>136147.01999999999</v>
      </c>
      <c r="H194" s="3">
        <v>0</v>
      </c>
      <c r="I194" s="3">
        <v>0</v>
      </c>
      <c r="J194" s="5">
        <f t="shared" si="7"/>
        <v>136147.01999999999</v>
      </c>
      <c r="K194" s="3">
        <f t="shared" si="8"/>
        <v>0</v>
      </c>
    </row>
    <row r="195" spans="1:11" x14ac:dyDescent="0.25">
      <c r="A195" s="3" t="str">
        <f t="shared" si="6"/>
        <v>MG</v>
      </c>
      <c r="B195" s="3" t="s">
        <v>381</v>
      </c>
      <c r="C195" s="3" t="s">
        <v>382</v>
      </c>
      <c r="D195" s="3">
        <v>22</v>
      </c>
      <c r="E195" s="3">
        <v>0</v>
      </c>
      <c r="F195" s="3">
        <v>0</v>
      </c>
      <c r="G195" s="5">
        <v>5691.22</v>
      </c>
      <c r="H195" s="3">
        <v>0</v>
      </c>
      <c r="I195" s="3">
        <v>0</v>
      </c>
      <c r="J195" s="5">
        <f t="shared" si="7"/>
        <v>5691.22</v>
      </c>
      <c r="K195" s="3">
        <f t="shared" si="8"/>
        <v>0</v>
      </c>
    </row>
    <row r="196" spans="1:11" x14ac:dyDescent="0.25">
      <c r="A196" s="3" t="str">
        <f t="shared" si="6"/>
        <v>MG</v>
      </c>
      <c r="B196" s="3" t="s">
        <v>383</v>
      </c>
      <c r="C196" s="3" t="s">
        <v>384</v>
      </c>
      <c r="D196" s="3">
        <v>1</v>
      </c>
      <c r="E196" s="3">
        <v>0</v>
      </c>
      <c r="F196" s="3">
        <v>0</v>
      </c>
      <c r="G196" s="3">
        <v>130.80000000000001</v>
      </c>
      <c r="H196" s="3">
        <v>0</v>
      </c>
      <c r="I196" s="3">
        <v>0</v>
      </c>
      <c r="J196" s="5">
        <f t="shared" si="7"/>
        <v>130.80000000000001</v>
      </c>
      <c r="K196" s="3">
        <f t="shared" si="8"/>
        <v>0</v>
      </c>
    </row>
    <row r="197" spans="1:11" x14ac:dyDescent="0.25">
      <c r="A197" s="3" t="str">
        <f t="shared" si="6"/>
        <v>MG</v>
      </c>
      <c r="B197" s="3" t="s">
        <v>385</v>
      </c>
      <c r="C197" s="3" t="s">
        <v>386</v>
      </c>
      <c r="D197" s="3">
        <v>52</v>
      </c>
      <c r="E197" s="3">
        <v>0</v>
      </c>
      <c r="F197" s="3">
        <v>0</v>
      </c>
      <c r="G197" s="5">
        <v>12072.64</v>
      </c>
      <c r="H197" s="3">
        <v>5</v>
      </c>
      <c r="I197" s="5">
        <v>1514.54</v>
      </c>
      <c r="J197" s="5">
        <f t="shared" si="7"/>
        <v>10558.099999999999</v>
      </c>
      <c r="K197" s="3">
        <f t="shared" si="8"/>
        <v>0</v>
      </c>
    </row>
    <row r="198" spans="1:11" x14ac:dyDescent="0.25">
      <c r="A198" s="3" t="str">
        <f t="shared" si="6"/>
        <v>MG</v>
      </c>
      <c r="B198" s="3" t="s">
        <v>387</v>
      </c>
      <c r="C198" s="3" t="s">
        <v>388</v>
      </c>
      <c r="D198" s="3">
        <v>1</v>
      </c>
      <c r="E198" s="3">
        <v>0</v>
      </c>
      <c r="F198" s="3">
        <v>0</v>
      </c>
      <c r="G198" s="3">
        <v>361.7</v>
      </c>
      <c r="H198" s="3">
        <v>0</v>
      </c>
      <c r="I198" s="3">
        <v>0</v>
      </c>
      <c r="J198" s="5">
        <f t="shared" si="7"/>
        <v>361.7</v>
      </c>
      <c r="K198" s="3">
        <f t="shared" si="8"/>
        <v>0</v>
      </c>
    </row>
    <row r="199" spans="1:11" x14ac:dyDescent="0.25">
      <c r="A199" s="3" t="str">
        <f t="shared" si="6"/>
        <v>MG</v>
      </c>
      <c r="B199" s="3" t="s">
        <v>389</v>
      </c>
      <c r="C199" s="3" t="s">
        <v>390</v>
      </c>
      <c r="D199" s="3">
        <v>91</v>
      </c>
      <c r="E199" s="3">
        <v>0</v>
      </c>
      <c r="F199" s="3">
        <v>0</v>
      </c>
      <c r="G199" s="5">
        <v>30047.38</v>
      </c>
      <c r="H199" s="3">
        <v>22</v>
      </c>
      <c r="I199" s="5">
        <v>5777</v>
      </c>
      <c r="J199" s="5">
        <f t="shared" si="7"/>
        <v>24270.38</v>
      </c>
      <c r="K199" s="3">
        <f t="shared" si="8"/>
        <v>0</v>
      </c>
    </row>
    <row r="200" spans="1:11" x14ac:dyDescent="0.25">
      <c r="A200" s="3" t="str">
        <f t="shared" si="6"/>
        <v>MG</v>
      </c>
      <c r="B200" s="3" t="s">
        <v>391</v>
      </c>
      <c r="C200" s="3" t="s">
        <v>392</v>
      </c>
      <c r="D200" s="3">
        <v>90</v>
      </c>
      <c r="E200" s="3">
        <v>0</v>
      </c>
      <c r="F200" s="5">
        <v>16603.080000000002</v>
      </c>
      <c r="G200" s="5">
        <v>23216.55</v>
      </c>
      <c r="H200" s="3">
        <v>5</v>
      </c>
      <c r="I200" s="5">
        <v>2670.36</v>
      </c>
      <c r="J200" s="5">
        <f t="shared" si="7"/>
        <v>20546.189999999999</v>
      </c>
      <c r="K200" s="3">
        <f t="shared" si="8"/>
        <v>0</v>
      </c>
    </row>
    <row r="201" spans="1:11" x14ac:dyDescent="0.25">
      <c r="A201" s="3" t="str">
        <f t="shared" si="6"/>
        <v>MG</v>
      </c>
      <c r="B201" s="3" t="s">
        <v>393</v>
      </c>
      <c r="C201" s="3" t="s">
        <v>394</v>
      </c>
      <c r="D201" s="3">
        <v>7</v>
      </c>
      <c r="E201" s="3">
        <v>0</v>
      </c>
      <c r="F201" s="3">
        <v>0</v>
      </c>
      <c r="G201" s="5">
        <v>2984.26</v>
      </c>
      <c r="H201" s="3">
        <v>0</v>
      </c>
      <c r="I201" s="3">
        <v>0</v>
      </c>
      <c r="J201" s="5">
        <f t="shared" si="7"/>
        <v>2984.26</v>
      </c>
      <c r="K201" s="3">
        <f t="shared" si="8"/>
        <v>0</v>
      </c>
    </row>
    <row r="202" spans="1:11" x14ac:dyDescent="0.25">
      <c r="A202" s="3" t="str">
        <f t="shared" si="6"/>
        <v>MG</v>
      </c>
      <c r="B202" s="3" t="s">
        <v>395</v>
      </c>
      <c r="C202" s="3" t="s">
        <v>396</v>
      </c>
      <c r="D202" s="3">
        <v>0</v>
      </c>
      <c r="E202" s="3">
        <v>0</v>
      </c>
      <c r="F202" s="3">
        <v>0</v>
      </c>
      <c r="G202" s="3">
        <v>0</v>
      </c>
      <c r="H202" s="3">
        <v>39</v>
      </c>
      <c r="I202" s="5">
        <v>6760.03</v>
      </c>
      <c r="J202" s="5">
        <f t="shared" si="7"/>
        <v>0</v>
      </c>
      <c r="K202" s="3">
        <f t="shared" si="8"/>
        <v>-6760.03</v>
      </c>
    </row>
    <row r="203" spans="1:11" x14ac:dyDescent="0.25">
      <c r="A203" s="3" t="str">
        <f t="shared" si="6"/>
        <v>MG</v>
      </c>
      <c r="B203" s="3" t="s">
        <v>397</v>
      </c>
      <c r="C203" s="3" t="s">
        <v>398</v>
      </c>
      <c r="D203" s="3">
        <v>903</v>
      </c>
      <c r="E203" s="3">
        <v>0</v>
      </c>
      <c r="F203" s="3">
        <v>0</v>
      </c>
      <c r="G203" s="5">
        <v>913068.52</v>
      </c>
      <c r="H203" s="3">
        <v>0</v>
      </c>
      <c r="I203" s="3">
        <v>0</v>
      </c>
      <c r="J203" s="5">
        <f t="shared" si="7"/>
        <v>913068.52</v>
      </c>
      <c r="K203" s="3">
        <f t="shared" si="8"/>
        <v>0</v>
      </c>
    </row>
    <row r="204" spans="1:11" x14ac:dyDescent="0.25">
      <c r="A204" s="3" t="str">
        <f t="shared" si="6"/>
        <v>MG</v>
      </c>
      <c r="B204" s="3" t="s">
        <v>399</v>
      </c>
      <c r="C204" s="3" t="s">
        <v>400</v>
      </c>
      <c r="D204" s="3">
        <v>101</v>
      </c>
      <c r="E204" s="3">
        <v>0</v>
      </c>
      <c r="F204" s="3">
        <v>0</v>
      </c>
      <c r="G204" s="5">
        <v>92835.62</v>
      </c>
      <c r="H204" s="3">
        <v>80</v>
      </c>
      <c r="I204" s="5">
        <v>22950.2</v>
      </c>
      <c r="J204" s="5">
        <f t="shared" si="7"/>
        <v>69885.42</v>
      </c>
      <c r="K204" s="3">
        <f t="shared" si="8"/>
        <v>0</v>
      </c>
    </row>
    <row r="205" spans="1:11" x14ac:dyDescent="0.25">
      <c r="A205" s="3" t="str">
        <f t="shared" ref="A205:A268" si="9">LEFT(B205,2)</f>
        <v>MG</v>
      </c>
      <c r="B205" s="3" t="s">
        <v>401</v>
      </c>
      <c r="C205" s="3" t="s">
        <v>402</v>
      </c>
      <c r="D205" s="3">
        <v>14</v>
      </c>
      <c r="E205" s="3">
        <v>0</v>
      </c>
      <c r="F205" s="3">
        <v>0</v>
      </c>
      <c r="G205" s="5">
        <v>4337.08</v>
      </c>
      <c r="H205" s="3">
        <v>0</v>
      </c>
      <c r="I205" s="3">
        <v>0</v>
      </c>
      <c r="J205" s="5">
        <f t="shared" ref="J205:J268" si="10">IF((G205-I205)&gt;0,G205-I205,0)</f>
        <v>4337.08</v>
      </c>
      <c r="K205" s="3">
        <f t="shared" ref="K205:K268" si="11">IF((G205-I205)&gt;0,0,G205-I205)</f>
        <v>0</v>
      </c>
    </row>
    <row r="206" spans="1:11" x14ac:dyDescent="0.25">
      <c r="A206" s="3" t="str">
        <f t="shared" si="9"/>
        <v>MG</v>
      </c>
      <c r="B206" s="3" t="s">
        <v>403</v>
      </c>
      <c r="C206" s="3" t="s">
        <v>404</v>
      </c>
      <c r="D206" s="3">
        <v>2</v>
      </c>
      <c r="E206" s="3">
        <v>0</v>
      </c>
      <c r="F206" s="3">
        <v>0</v>
      </c>
      <c r="G206" s="3">
        <v>930.33</v>
      </c>
      <c r="H206" s="3">
        <v>0</v>
      </c>
      <c r="I206" s="3">
        <v>0</v>
      </c>
      <c r="J206" s="5">
        <f t="shared" si="10"/>
        <v>930.33</v>
      </c>
      <c r="K206" s="3">
        <f t="shared" si="11"/>
        <v>0</v>
      </c>
    </row>
    <row r="207" spans="1:11" x14ac:dyDescent="0.25">
      <c r="A207" s="3" t="str">
        <f t="shared" si="9"/>
        <v>MG</v>
      </c>
      <c r="B207" s="3" t="s">
        <v>405</v>
      </c>
      <c r="C207" s="3" t="s">
        <v>406</v>
      </c>
      <c r="D207" s="3">
        <v>40</v>
      </c>
      <c r="E207" s="3">
        <v>0</v>
      </c>
      <c r="F207" s="3">
        <v>0</v>
      </c>
      <c r="G207" s="5">
        <v>11911.91</v>
      </c>
      <c r="H207" s="3">
        <v>1</v>
      </c>
      <c r="I207" s="3">
        <v>116.64</v>
      </c>
      <c r="J207" s="5">
        <f t="shared" si="10"/>
        <v>11795.27</v>
      </c>
      <c r="K207" s="3">
        <f t="shared" si="11"/>
        <v>0</v>
      </c>
    </row>
    <row r="208" spans="1:11" x14ac:dyDescent="0.25">
      <c r="A208" s="3" t="str">
        <f t="shared" si="9"/>
        <v>MG</v>
      </c>
      <c r="B208" s="3" t="s">
        <v>407</v>
      </c>
      <c r="C208" s="3" t="s">
        <v>408</v>
      </c>
      <c r="D208" s="3">
        <v>2</v>
      </c>
      <c r="E208" s="3">
        <v>0</v>
      </c>
      <c r="F208" s="3">
        <v>0</v>
      </c>
      <c r="G208" s="5">
        <v>1677.59</v>
      </c>
      <c r="H208" s="3">
        <v>0</v>
      </c>
      <c r="I208" s="3">
        <v>0</v>
      </c>
      <c r="J208" s="5">
        <f t="shared" si="10"/>
        <v>1677.59</v>
      </c>
      <c r="K208" s="3">
        <f t="shared" si="11"/>
        <v>0</v>
      </c>
    </row>
    <row r="209" spans="1:11" x14ac:dyDescent="0.25">
      <c r="A209" s="3" t="str">
        <f t="shared" si="9"/>
        <v>MG</v>
      </c>
      <c r="B209" s="3" t="s">
        <v>409</v>
      </c>
      <c r="C209" s="3" t="s">
        <v>410</v>
      </c>
      <c r="D209" s="3">
        <v>28</v>
      </c>
      <c r="E209" s="3">
        <v>0</v>
      </c>
      <c r="F209" s="3">
        <v>0</v>
      </c>
      <c r="G209" s="5">
        <v>8255.75</v>
      </c>
      <c r="H209" s="3">
        <v>0</v>
      </c>
      <c r="I209" s="3">
        <v>0</v>
      </c>
      <c r="J209" s="5">
        <f t="shared" si="10"/>
        <v>8255.75</v>
      </c>
      <c r="K209" s="3">
        <f t="shared" si="11"/>
        <v>0</v>
      </c>
    </row>
    <row r="210" spans="1:11" x14ac:dyDescent="0.25">
      <c r="A210" s="3" t="str">
        <f t="shared" si="9"/>
        <v>MG</v>
      </c>
      <c r="B210" s="3" t="s">
        <v>411</v>
      </c>
      <c r="C210" s="3" t="s">
        <v>412</v>
      </c>
      <c r="D210" s="3">
        <v>0</v>
      </c>
      <c r="E210" s="3">
        <v>0</v>
      </c>
      <c r="F210" s="3">
        <v>0</v>
      </c>
      <c r="G210" s="3">
        <v>0</v>
      </c>
      <c r="H210" s="3">
        <v>1</v>
      </c>
      <c r="I210" s="3">
        <v>44.5</v>
      </c>
      <c r="J210" s="5">
        <f t="shared" si="10"/>
        <v>0</v>
      </c>
      <c r="K210" s="3">
        <f t="shared" si="11"/>
        <v>-44.5</v>
      </c>
    </row>
    <row r="211" spans="1:11" x14ac:dyDescent="0.25">
      <c r="A211" s="3" t="str">
        <f t="shared" si="9"/>
        <v>MG</v>
      </c>
      <c r="B211" s="3" t="s">
        <v>413</v>
      </c>
      <c r="C211" s="3" t="s">
        <v>414</v>
      </c>
      <c r="D211" s="3">
        <v>47</v>
      </c>
      <c r="E211" s="3">
        <v>0</v>
      </c>
      <c r="F211" s="3">
        <v>0</v>
      </c>
      <c r="G211" s="5">
        <v>328246.71999999997</v>
      </c>
      <c r="H211" s="3">
        <v>0</v>
      </c>
      <c r="I211" s="3">
        <v>0</v>
      </c>
      <c r="J211" s="5">
        <f t="shared" si="10"/>
        <v>328246.71999999997</v>
      </c>
      <c r="K211" s="3">
        <f t="shared" si="11"/>
        <v>0</v>
      </c>
    </row>
    <row r="212" spans="1:11" x14ac:dyDescent="0.25">
      <c r="A212" s="3" t="str">
        <f t="shared" si="9"/>
        <v>MG</v>
      </c>
      <c r="B212" s="3" t="s">
        <v>415</v>
      </c>
      <c r="C212" s="3" t="s">
        <v>416</v>
      </c>
      <c r="D212" s="3">
        <v>123</v>
      </c>
      <c r="E212" s="3">
        <v>0</v>
      </c>
      <c r="F212" s="3">
        <v>0</v>
      </c>
      <c r="G212" s="5">
        <v>437467.89</v>
      </c>
      <c r="H212" s="3">
        <v>55</v>
      </c>
      <c r="I212" s="5">
        <v>16366.01</v>
      </c>
      <c r="J212" s="5">
        <f t="shared" si="10"/>
        <v>421101.88</v>
      </c>
      <c r="K212" s="3">
        <f t="shared" si="11"/>
        <v>0</v>
      </c>
    </row>
    <row r="213" spans="1:11" x14ac:dyDescent="0.25">
      <c r="A213" s="3" t="str">
        <f t="shared" si="9"/>
        <v>MG</v>
      </c>
      <c r="B213" s="3" t="s">
        <v>417</v>
      </c>
      <c r="C213" s="3" t="s">
        <v>418</v>
      </c>
      <c r="D213" s="4">
        <v>1161</v>
      </c>
      <c r="E213" s="3">
        <v>0</v>
      </c>
      <c r="F213" s="3">
        <v>0</v>
      </c>
      <c r="G213" s="5">
        <v>722663.63</v>
      </c>
      <c r="H213" s="3">
        <v>0</v>
      </c>
      <c r="I213" s="3">
        <v>0</v>
      </c>
      <c r="J213" s="5">
        <f t="shared" si="10"/>
        <v>722663.63</v>
      </c>
      <c r="K213" s="3">
        <f t="shared" si="11"/>
        <v>0</v>
      </c>
    </row>
    <row r="214" spans="1:11" x14ac:dyDescent="0.25">
      <c r="A214" s="3" t="str">
        <f t="shared" si="9"/>
        <v>MG</v>
      </c>
      <c r="B214" s="3" t="s">
        <v>419</v>
      </c>
      <c r="C214" s="3" t="s">
        <v>420</v>
      </c>
      <c r="D214" s="3">
        <v>7</v>
      </c>
      <c r="E214" s="3">
        <v>0</v>
      </c>
      <c r="F214" s="3">
        <v>0</v>
      </c>
      <c r="G214" s="5">
        <v>3989.92</v>
      </c>
      <c r="H214" s="3">
        <v>1</v>
      </c>
      <c r="I214" s="3">
        <v>7.77</v>
      </c>
      <c r="J214" s="5">
        <f t="shared" si="10"/>
        <v>3982.15</v>
      </c>
      <c r="K214" s="3">
        <f t="shared" si="11"/>
        <v>0</v>
      </c>
    </row>
    <row r="215" spans="1:11" x14ac:dyDescent="0.25">
      <c r="A215" s="3" t="str">
        <f t="shared" si="9"/>
        <v>MG</v>
      </c>
      <c r="B215" s="3" t="s">
        <v>421</v>
      </c>
      <c r="C215" s="3" t="s">
        <v>422</v>
      </c>
      <c r="D215" s="3">
        <v>51</v>
      </c>
      <c r="E215" s="3">
        <v>0</v>
      </c>
      <c r="F215" s="3">
        <v>0</v>
      </c>
      <c r="G215" s="5">
        <v>17181.669999999998</v>
      </c>
      <c r="H215" s="3">
        <v>0</v>
      </c>
      <c r="I215" s="3">
        <v>0</v>
      </c>
      <c r="J215" s="5">
        <f t="shared" si="10"/>
        <v>17181.669999999998</v>
      </c>
      <c r="K215" s="3">
        <f t="shared" si="11"/>
        <v>0</v>
      </c>
    </row>
    <row r="216" spans="1:11" x14ac:dyDescent="0.25">
      <c r="A216" s="3" t="str">
        <f t="shared" si="9"/>
        <v>MG</v>
      </c>
      <c r="B216" s="3" t="s">
        <v>423</v>
      </c>
      <c r="C216" s="3" t="s">
        <v>424</v>
      </c>
      <c r="D216" s="3">
        <v>135</v>
      </c>
      <c r="E216" s="3">
        <v>0</v>
      </c>
      <c r="F216" s="3">
        <v>339.93</v>
      </c>
      <c r="G216" s="5">
        <v>93479.53</v>
      </c>
      <c r="H216" s="3">
        <v>0</v>
      </c>
      <c r="I216" s="3">
        <v>0</v>
      </c>
      <c r="J216" s="5">
        <f t="shared" si="10"/>
        <v>93479.53</v>
      </c>
      <c r="K216" s="3">
        <f t="shared" si="11"/>
        <v>0</v>
      </c>
    </row>
    <row r="217" spans="1:11" x14ac:dyDescent="0.25">
      <c r="A217" s="3" t="str">
        <f t="shared" si="9"/>
        <v>MG</v>
      </c>
      <c r="B217" s="3" t="s">
        <v>425</v>
      </c>
      <c r="C217" s="3" t="s">
        <v>426</v>
      </c>
      <c r="D217" s="3">
        <v>5</v>
      </c>
      <c r="E217" s="3">
        <v>0</v>
      </c>
      <c r="F217" s="3">
        <v>0</v>
      </c>
      <c r="G217" s="5">
        <v>1419.73</v>
      </c>
      <c r="H217" s="3">
        <v>0</v>
      </c>
      <c r="I217" s="3">
        <v>0</v>
      </c>
      <c r="J217" s="5">
        <f t="shared" si="10"/>
        <v>1419.73</v>
      </c>
      <c r="K217" s="3">
        <f t="shared" si="11"/>
        <v>0</v>
      </c>
    </row>
    <row r="218" spans="1:11" x14ac:dyDescent="0.25">
      <c r="A218" s="3" t="str">
        <f t="shared" si="9"/>
        <v>MG</v>
      </c>
      <c r="B218" s="3" t="s">
        <v>427</v>
      </c>
      <c r="C218" s="3" t="s">
        <v>428</v>
      </c>
      <c r="D218" s="3">
        <v>14</v>
      </c>
      <c r="E218" s="3">
        <v>0</v>
      </c>
      <c r="F218" s="3">
        <v>0</v>
      </c>
      <c r="G218" s="5">
        <v>5526.48</v>
      </c>
      <c r="H218" s="3">
        <v>1</v>
      </c>
      <c r="I218" s="3">
        <v>283.72000000000003</v>
      </c>
      <c r="J218" s="5">
        <f t="shared" si="10"/>
        <v>5242.7599999999993</v>
      </c>
      <c r="K218" s="3">
        <f t="shared" si="11"/>
        <v>0</v>
      </c>
    </row>
    <row r="219" spans="1:11" x14ac:dyDescent="0.25">
      <c r="A219" s="3" t="str">
        <f t="shared" si="9"/>
        <v>MG</v>
      </c>
      <c r="B219" s="3" t="s">
        <v>429</v>
      </c>
      <c r="C219" s="3" t="s">
        <v>430</v>
      </c>
      <c r="D219" s="3">
        <v>103</v>
      </c>
      <c r="E219" s="3">
        <v>0</v>
      </c>
      <c r="F219" s="3">
        <v>0</v>
      </c>
      <c r="G219" s="5">
        <v>61789.919999999998</v>
      </c>
      <c r="H219" s="3">
        <v>1</v>
      </c>
      <c r="I219" s="3">
        <v>230.11</v>
      </c>
      <c r="J219" s="5">
        <f t="shared" si="10"/>
        <v>61559.81</v>
      </c>
      <c r="K219" s="3">
        <f t="shared" si="11"/>
        <v>0</v>
      </c>
    </row>
    <row r="220" spans="1:11" x14ac:dyDescent="0.25">
      <c r="A220" s="3" t="str">
        <f t="shared" si="9"/>
        <v>MG</v>
      </c>
      <c r="B220" s="3" t="s">
        <v>431</v>
      </c>
      <c r="C220" s="3" t="s">
        <v>432</v>
      </c>
      <c r="D220" s="3">
        <v>304</v>
      </c>
      <c r="E220" s="3">
        <v>0</v>
      </c>
      <c r="F220" s="5">
        <v>69152.210000000006</v>
      </c>
      <c r="G220" s="5">
        <v>63693.45</v>
      </c>
      <c r="H220" s="3">
        <v>0</v>
      </c>
      <c r="I220" s="3">
        <v>0</v>
      </c>
      <c r="J220" s="5">
        <f t="shared" si="10"/>
        <v>63693.45</v>
      </c>
      <c r="K220" s="3">
        <f t="shared" si="11"/>
        <v>0</v>
      </c>
    </row>
    <row r="221" spans="1:11" x14ac:dyDescent="0.25">
      <c r="A221" s="3" t="str">
        <f t="shared" si="9"/>
        <v>MG</v>
      </c>
      <c r="B221" s="3" t="s">
        <v>433</v>
      </c>
      <c r="C221" s="3" t="s">
        <v>434</v>
      </c>
      <c r="D221" s="3">
        <v>24</v>
      </c>
      <c r="E221" s="3">
        <v>0</v>
      </c>
      <c r="F221" s="3">
        <v>0</v>
      </c>
      <c r="G221" s="5">
        <v>14707.26</v>
      </c>
      <c r="H221" s="3">
        <v>0</v>
      </c>
      <c r="I221" s="3">
        <v>0</v>
      </c>
      <c r="J221" s="5">
        <f t="shared" si="10"/>
        <v>14707.26</v>
      </c>
      <c r="K221" s="3">
        <f t="shared" si="11"/>
        <v>0</v>
      </c>
    </row>
    <row r="222" spans="1:11" x14ac:dyDescent="0.25">
      <c r="A222" s="3" t="str">
        <f t="shared" si="9"/>
        <v>MG</v>
      </c>
      <c r="B222" s="3" t="s">
        <v>435</v>
      </c>
      <c r="C222" s="3" t="s">
        <v>436</v>
      </c>
      <c r="D222" s="3">
        <v>8</v>
      </c>
      <c r="E222" s="3">
        <v>0</v>
      </c>
      <c r="F222" s="3">
        <v>0</v>
      </c>
      <c r="G222" s="5">
        <v>2273.4499999999998</v>
      </c>
      <c r="H222" s="3">
        <v>0</v>
      </c>
      <c r="I222" s="3">
        <v>0</v>
      </c>
      <c r="J222" s="5">
        <f t="shared" si="10"/>
        <v>2273.4499999999998</v>
      </c>
      <c r="K222" s="3">
        <f t="shared" si="11"/>
        <v>0</v>
      </c>
    </row>
    <row r="223" spans="1:11" x14ac:dyDescent="0.25">
      <c r="A223" s="3" t="str">
        <f t="shared" si="9"/>
        <v>MG</v>
      </c>
      <c r="B223" s="3" t="s">
        <v>437</v>
      </c>
      <c r="C223" s="3" t="s">
        <v>438</v>
      </c>
      <c r="D223" s="3">
        <v>62</v>
      </c>
      <c r="E223" s="3">
        <v>0</v>
      </c>
      <c r="F223" s="3">
        <v>0</v>
      </c>
      <c r="G223" s="5">
        <v>359182.35</v>
      </c>
      <c r="H223" s="3">
        <v>0</v>
      </c>
      <c r="I223" s="3">
        <v>0</v>
      </c>
      <c r="J223" s="5">
        <f t="shared" si="10"/>
        <v>359182.35</v>
      </c>
      <c r="K223" s="3">
        <f t="shared" si="11"/>
        <v>0</v>
      </c>
    </row>
    <row r="224" spans="1:11" x14ac:dyDescent="0.25">
      <c r="A224" s="3" t="str">
        <f t="shared" si="9"/>
        <v>MG</v>
      </c>
      <c r="B224" s="3" t="s">
        <v>439</v>
      </c>
      <c r="C224" s="3" t="s">
        <v>440</v>
      </c>
      <c r="D224" s="3">
        <v>15</v>
      </c>
      <c r="E224" s="3">
        <v>0</v>
      </c>
      <c r="F224" s="3">
        <v>0</v>
      </c>
      <c r="G224" s="5">
        <v>4805.1000000000004</v>
      </c>
      <c r="H224" s="3">
        <v>0</v>
      </c>
      <c r="I224" s="3">
        <v>0</v>
      </c>
      <c r="J224" s="5">
        <f t="shared" si="10"/>
        <v>4805.1000000000004</v>
      </c>
      <c r="K224" s="3">
        <f t="shared" si="11"/>
        <v>0</v>
      </c>
    </row>
    <row r="225" spans="1:11" x14ac:dyDescent="0.25">
      <c r="A225" s="3" t="str">
        <f t="shared" si="9"/>
        <v>MG</v>
      </c>
      <c r="B225" s="3" t="s">
        <v>441</v>
      </c>
      <c r="C225" s="3" t="s">
        <v>442</v>
      </c>
      <c r="D225" s="3">
        <v>45</v>
      </c>
      <c r="E225" s="3">
        <v>0</v>
      </c>
      <c r="F225" s="3">
        <v>0</v>
      </c>
      <c r="G225" s="5">
        <v>52903.24</v>
      </c>
      <c r="H225" s="3">
        <v>2</v>
      </c>
      <c r="I225" s="3">
        <v>510.07</v>
      </c>
      <c r="J225" s="5">
        <f t="shared" si="10"/>
        <v>52393.17</v>
      </c>
      <c r="K225" s="3">
        <f t="shared" si="11"/>
        <v>0</v>
      </c>
    </row>
    <row r="226" spans="1:11" x14ac:dyDescent="0.25">
      <c r="A226" s="3" t="str">
        <f t="shared" si="9"/>
        <v>MG</v>
      </c>
      <c r="B226" s="3" t="s">
        <v>443</v>
      </c>
      <c r="C226" s="3" t="s">
        <v>444</v>
      </c>
      <c r="D226" s="3">
        <v>90</v>
      </c>
      <c r="E226" s="3">
        <v>0</v>
      </c>
      <c r="F226" s="3">
        <v>0</v>
      </c>
      <c r="G226" s="5">
        <v>140780.26999999999</v>
      </c>
      <c r="H226" s="3">
        <v>0</v>
      </c>
      <c r="I226" s="3">
        <v>0</v>
      </c>
      <c r="J226" s="5">
        <f t="shared" si="10"/>
        <v>140780.26999999999</v>
      </c>
      <c r="K226" s="3">
        <f t="shared" si="11"/>
        <v>0</v>
      </c>
    </row>
    <row r="227" spans="1:11" x14ac:dyDescent="0.25">
      <c r="A227" s="3" t="str">
        <f t="shared" si="9"/>
        <v>MG</v>
      </c>
      <c r="B227" s="3" t="s">
        <v>445</v>
      </c>
      <c r="C227" s="3" t="s">
        <v>446</v>
      </c>
      <c r="D227" s="3">
        <v>37</v>
      </c>
      <c r="E227" s="3">
        <v>0</v>
      </c>
      <c r="F227" s="3">
        <v>0</v>
      </c>
      <c r="G227" s="5">
        <v>9825.51</v>
      </c>
      <c r="H227" s="3">
        <v>16</v>
      </c>
      <c r="I227" s="5">
        <v>1134.9000000000001</v>
      </c>
      <c r="J227" s="5">
        <f t="shared" si="10"/>
        <v>8690.61</v>
      </c>
      <c r="K227" s="3">
        <f t="shared" si="11"/>
        <v>0</v>
      </c>
    </row>
    <row r="228" spans="1:11" x14ac:dyDescent="0.25">
      <c r="A228" s="3" t="str">
        <f t="shared" si="9"/>
        <v>MG</v>
      </c>
      <c r="B228" s="3" t="s">
        <v>447</v>
      </c>
      <c r="C228" s="3" t="s">
        <v>448</v>
      </c>
      <c r="D228" s="3">
        <v>1</v>
      </c>
      <c r="E228" s="3">
        <v>0</v>
      </c>
      <c r="F228" s="3">
        <v>0</v>
      </c>
      <c r="G228" s="5">
        <v>1119.1600000000001</v>
      </c>
      <c r="H228" s="3">
        <v>0</v>
      </c>
      <c r="I228" s="3">
        <v>0</v>
      </c>
      <c r="J228" s="5">
        <f t="shared" si="10"/>
        <v>1119.1600000000001</v>
      </c>
      <c r="K228" s="3">
        <f t="shared" si="11"/>
        <v>0</v>
      </c>
    </row>
    <row r="229" spans="1:11" x14ac:dyDescent="0.25">
      <c r="A229" s="3" t="str">
        <f t="shared" si="9"/>
        <v>MG</v>
      </c>
      <c r="B229" s="3" t="s">
        <v>449</v>
      </c>
      <c r="C229" s="3" t="s">
        <v>450</v>
      </c>
      <c r="D229" s="3">
        <v>4</v>
      </c>
      <c r="E229" s="3">
        <v>0</v>
      </c>
      <c r="F229" s="3">
        <v>0</v>
      </c>
      <c r="G229" s="5">
        <v>1593.55</v>
      </c>
      <c r="H229" s="3">
        <v>0</v>
      </c>
      <c r="I229" s="3">
        <v>0</v>
      </c>
      <c r="J229" s="5">
        <f t="shared" si="10"/>
        <v>1593.55</v>
      </c>
      <c r="K229" s="3">
        <f t="shared" si="11"/>
        <v>0</v>
      </c>
    </row>
    <row r="230" spans="1:11" x14ac:dyDescent="0.25">
      <c r="A230" s="3" t="str">
        <f t="shared" si="9"/>
        <v>MG</v>
      </c>
      <c r="B230" s="3" t="s">
        <v>451</v>
      </c>
      <c r="C230" s="3" t="s">
        <v>452</v>
      </c>
      <c r="D230" s="3">
        <v>150</v>
      </c>
      <c r="E230" s="3">
        <v>0</v>
      </c>
      <c r="F230" s="3">
        <v>0</v>
      </c>
      <c r="G230" s="5">
        <v>337272.65</v>
      </c>
      <c r="H230" s="3">
        <v>25</v>
      </c>
      <c r="I230" s="5">
        <v>2401.9899999999998</v>
      </c>
      <c r="J230" s="5">
        <f t="shared" si="10"/>
        <v>334870.66000000003</v>
      </c>
      <c r="K230" s="3">
        <f t="shared" si="11"/>
        <v>0</v>
      </c>
    </row>
    <row r="231" spans="1:11" x14ac:dyDescent="0.25">
      <c r="A231" s="3" t="str">
        <f t="shared" si="9"/>
        <v>MG</v>
      </c>
      <c r="B231" s="3" t="s">
        <v>453</v>
      </c>
      <c r="C231" s="3" t="s">
        <v>454</v>
      </c>
      <c r="D231" s="3">
        <v>0</v>
      </c>
      <c r="E231" s="3">
        <v>0</v>
      </c>
      <c r="F231" s="3">
        <v>0</v>
      </c>
      <c r="G231" s="3">
        <v>0</v>
      </c>
      <c r="H231" s="3">
        <v>53</v>
      </c>
      <c r="I231" s="5">
        <v>9375.11</v>
      </c>
      <c r="J231" s="5">
        <f t="shared" si="10"/>
        <v>0</v>
      </c>
      <c r="K231" s="3">
        <f t="shared" si="11"/>
        <v>-9375.11</v>
      </c>
    </row>
    <row r="232" spans="1:11" x14ac:dyDescent="0.25">
      <c r="A232" s="3" t="str">
        <f t="shared" si="9"/>
        <v>MG</v>
      </c>
      <c r="B232" s="3" t="s">
        <v>455</v>
      </c>
      <c r="C232" s="3" t="s">
        <v>456</v>
      </c>
      <c r="D232" s="3">
        <v>11</v>
      </c>
      <c r="E232" s="3">
        <v>0</v>
      </c>
      <c r="F232" s="3">
        <v>0</v>
      </c>
      <c r="G232" s="5">
        <v>4746.43</v>
      </c>
      <c r="H232" s="3">
        <v>0</v>
      </c>
      <c r="I232" s="3">
        <v>0</v>
      </c>
      <c r="J232" s="5">
        <f t="shared" si="10"/>
        <v>4746.43</v>
      </c>
      <c r="K232" s="3">
        <f t="shared" si="11"/>
        <v>0</v>
      </c>
    </row>
    <row r="233" spans="1:11" x14ac:dyDescent="0.25">
      <c r="A233" s="3" t="str">
        <f t="shared" si="9"/>
        <v>MG</v>
      </c>
      <c r="B233" s="3" t="s">
        <v>457</v>
      </c>
      <c r="C233" s="3" t="s">
        <v>458</v>
      </c>
      <c r="D233" s="3">
        <v>6</v>
      </c>
      <c r="E233" s="3">
        <v>0</v>
      </c>
      <c r="F233" s="3">
        <v>0</v>
      </c>
      <c r="G233" s="5">
        <v>4374.3599999999997</v>
      </c>
      <c r="H233" s="3">
        <v>2</v>
      </c>
      <c r="I233" s="3">
        <v>154.78</v>
      </c>
      <c r="J233" s="5">
        <f t="shared" si="10"/>
        <v>4219.58</v>
      </c>
      <c r="K233" s="3">
        <f t="shared" si="11"/>
        <v>0</v>
      </c>
    </row>
    <row r="234" spans="1:11" x14ac:dyDescent="0.25">
      <c r="A234" s="3" t="str">
        <f t="shared" si="9"/>
        <v>MG</v>
      </c>
      <c r="B234" s="3" t="s">
        <v>459</v>
      </c>
      <c r="C234" s="3" t="s">
        <v>460</v>
      </c>
      <c r="D234" s="3">
        <v>0</v>
      </c>
      <c r="E234" s="3">
        <v>0</v>
      </c>
      <c r="F234" s="3">
        <v>0</v>
      </c>
      <c r="G234" s="3">
        <v>0</v>
      </c>
      <c r="H234" s="3">
        <v>3</v>
      </c>
      <c r="I234" s="3">
        <v>143.63999999999999</v>
      </c>
      <c r="J234" s="5">
        <f t="shared" si="10"/>
        <v>0</v>
      </c>
      <c r="K234" s="3">
        <f t="shared" si="11"/>
        <v>-143.63999999999999</v>
      </c>
    </row>
    <row r="235" spans="1:11" x14ac:dyDescent="0.25">
      <c r="A235" s="3" t="str">
        <f t="shared" si="9"/>
        <v>MG</v>
      </c>
      <c r="B235" s="3" t="s">
        <v>461</v>
      </c>
      <c r="C235" s="3" t="s">
        <v>462</v>
      </c>
      <c r="D235" s="3">
        <v>91</v>
      </c>
      <c r="E235" s="3">
        <v>0</v>
      </c>
      <c r="F235" s="3">
        <v>0</v>
      </c>
      <c r="G235" s="5">
        <v>36045.35</v>
      </c>
      <c r="H235" s="3">
        <v>0</v>
      </c>
      <c r="I235" s="3">
        <v>0</v>
      </c>
      <c r="J235" s="5">
        <f t="shared" si="10"/>
        <v>36045.35</v>
      </c>
      <c r="K235" s="3">
        <f t="shared" si="11"/>
        <v>0</v>
      </c>
    </row>
    <row r="236" spans="1:11" x14ac:dyDescent="0.25">
      <c r="A236" s="3" t="str">
        <f t="shared" si="9"/>
        <v>MG</v>
      </c>
      <c r="B236" s="3" t="s">
        <v>463</v>
      </c>
      <c r="C236" s="3" t="s">
        <v>464</v>
      </c>
      <c r="D236" s="3">
        <v>6</v>
      </c>
      <c r="E236" s="3">
        <v>0</v>
      </c>
      <c r="F236" s="3">
        <v>0</v>
      </c>
      <c r="G236" s="5">
        <v>4951.96</v>
      </c>
      <c r="H236" s="3">
        <v>0</v>
      </c>
      <c r="I236" s="3">
        <v>0</v>
      </c>
      <c r="J236" s="5">
        <f t="shared" si="10"/>
        <v>4951.96</v>
      </c>
      <c r="K236" s="3">
        <f t="shared" si="11"/>
        <v>0</v>
      </c>
    </row>
    <row r="237" spans="1:11" x14ac:dyDescent="0.25">
      <c r="A237" s="3" t="str">
        <f t="shared" si="9"/>
        <v>MG</v>
      </c>
      <c r="B237" s="3" t="s">
        <v>465</v>
      </c>
      <c r="C237" s="3" t="s">
        <v>466</v>
      </c>
      <c r="D237" s="3">
        <v>247</v>
      </c>
      <c r="E237" s="3">
        <v>0</v>
      </c>
      <c r="F237" s="3">
        <v>0</v>
      </c>
      <c r="G237" s="5">
        <v>59689.9</v>
      </c>
      <c r="H237" s="3">
        <v>24</v>
      </c>
      <c r="I237" s="5">
        <v>4369.54</v>
      </c>
      <c r="J237" s="5">
        <f t="shared" si="10"/>
        <v>55320.36</v>
      </c>
      <c r="K237" s="3">
        <f t="shared" si="11"/>
        <v>0</v>
      </c>
    </row>
    <row r="238" spans="1:11" x14ac:dyDescent="0.25">
      <c r="A238" s="3" t="str">
        <f t="shared" si="9"/>
        <v>MG</v>
      </c>
      <c r="B238" s="3" t="s">
        <v>467</v>
      </c>
      <c r="C238" s="3" t="s">
        <v>468</v>
      </c>
      <c r="D238" s="3">
        <v>2</v>
      </c>
      <c r="E238" s="3">
        <v>0</v>
      </c>
      <c r="F238" s="3">
        <v>0</v>
      </c>
      <c r="G238" s="5">
        <v>1720.07</v>
      </c>
      <c r="H238" s="3">
        <v>5</v>
      </c>
      <c r="I238" s="3">
        <v>234.02</v>
      </c>
      <c r="J238" s="5">
        <f t="shared" si="10"/>
        <v>1486.05</v>
      </c>
      <c r="K238" s="3">
        <f t="shared" si="11"/>
        <v>0</v>
      </c>
    </row>
    <row r="239" spans="1:11" x14ac:dyDescent="0.25">
      <c r="A239" s="3" t="str">
        <f t="shared" si="9"/>
        <v>MG</v>
      </c>
      <c r="B239" s="3" t="s">
        <v>469</v>
      </c>
      <c r="C239" s="3" t="s">
        <v>470</v>
      </c>
      <c r="D239" s="3">
        <v>193</v>
      </c>
      <c r="E239" s="3">
        <v>0</v>
      </c>
      <c r="F239" s="3">
        <v>262.5</v>
      </c>
      <c r="G239" s="5">
        <v>130634.8</v>
      </c>
      <c r="H239" s="3">
        <v>42</v>
      </c>
      <c r="I239" s="5">
        <v>7822.08</v>
      </c>
      <c r="J239" s="5">
        <f t="shared" si="10"/>
        <v>122812.72</v>
      </c>
      <c r="K239" s="3">
        <f t="shared" si="11"/>
        <v>0</v>
      </c>
    </row>
    <row r="240" spans="1:11" x14ac:dyDescent="0.25">
      <c r="A240" s="3" t="str">
        <f t="shared" si="9"/>
        <v>MG</v>
      </c>
      <c r="B240" s="3" t="s">
        <v>471</v>
      </c>
      <c r="C240" s="3" t="s">
        <v>472</v>
      </c>
      <c r="D240" s="3">
        <v>36</v>
      </c>
      <c r="E240" s="3">
        <v>0</v>
      </c>
      <c r="F240" s="3">
        <v>0</v>
      </c>
      <c r="G240" s="5">
        <v>16967.05</v>
      </c>
      <c r="H240" s="3">
        <v>0</v>
      </c>
      <c r="I240" s="3">
        <v>0</v>
      </c>
      <c r="J240" s="5">
        <f t="shared" si="10"/>
        <v>16967.05</v>
      </c>
      <c r="K240" s="3">
        <f t="shared" si="11"/>
        <v>0</v>
      </c>
    </row>
    <row r="241" spans="1:11" x14ac:dyDescent="0.25">
      <c r="A241" s="3" t="str">
        <f t="shared" si="9"/>
        <v>MG</v>
      </c>
      <c r="B241" s="3" t="s">
        <v>473</v>
      </c>
      <c r="C241" s="3" t="s">
        <v>474</v>
      </c>
      <c r="D241" s="3">
        <v>3</v>
      </c>
      <c r="E241" s="3">
        <v>0</v>
      </c>
      <c r="F241" s="3">
        <v>0</v>
      </c>
      <c r="G241" s="5">
        <v>1416.5</v>
      </c>
      <c r="H241" s="3">
        <v>0</v>
      </c>
      <c r="I241" s="3">
        <v>0</v>
      </c>
      <c r="J241" s="5">
        <f t="shared" si="10"/>
        <v>1416.5</v>
      </c>
      <c r="K241" s="3">
        <f t="shared" si="11"/>
        <v>0</v>
      </c>
    </row>
    <row r="242" spans="1:11" x14ac:dyDescent="0.25">
      <c r="A242" s="3" t="str">
        <f t="shared" si="9"/>
        <v>MG</v>
      </c>
      <c r="B242" s="3" t="s">
        <v>475</v>
      </c>
      <c r="C242" s="3" t="s">
        <v>476</v>
      </c>
      <c r="D242" s="3">
        <v>31</v>
      </c>
      <c r="E242" s="3">
        <v>0</v>
      </c>
      <c r="F242" s="3">
        <v>0</v>
      </c>
      <c r="G242" s="5">
        <v>10767.53</v>
      </c>
      <c r="H242" s="3">
        <v>0</v>
      </c>
      <c r="I242" s="3">
        <v>0</v>
      </c>
      <c r="J242" s="5">
        <f t="shared" si="10"/>
        <v>10767.53</v>
      </c>
      <c r="K242" s="3">
        <f t="shared" si="11"/>
        <v>0</v>
      </c>
    </row>
    <row r="243" spans="1:11" x14ac:dyDescent="0.25">
      <c r="A243" s="3" t="str">
        <f t="shared" si="9"/>
        <v>MG</v>
      </c>
      <c r="B243" s="3" t="s">
        <v>477</v>
      </c>
      <c r="C243" s="3" t="s">
        <v>478</v>
      </c>
      <c r="D243" s="3">
        <v>314</v>
      </c>
      <c r="E243" s="3">
        <v>0</v>
      </c>
      <c r="F243" s="5">
        <v>16232.88</v>
      </c>
      <c r="G243" s="5">
        <v>124677.54</v>
      </c>
      <c r="H243" s="3">
        <v>57</v>
      </c>
      <c r="I243" s="5">
        <v>9731.7999999999993</v>
      </c>
      <c r="J243" s="5">
        <f t="shared" si="10"/>
        <v>114945.73999999999</v>
      </c>
      <c r="K243" s="3">
        <f t="shared" si="11"/>
        <v>0</v>
      </c>
    </row>
    <row r="244" spans="1:11" x14ac:dyDescent="0.25">
      <c r="A244" s="3" t="str">
        <f t="shared" si="9"/>
        <v>MG</v>
      </c>
      <c r="B244" s="3" t="s">
        <v>479</v>
      </c>
      <c r="C244" s="3" t="s">
        <v>480</v>
      </c>
      <c r="D244" s="3">
        <v>32</v>
      </c>
      <c r="E244" s="3">
        <v>0</v>
      </c>
      <c r="F244" s="3">
        <v>0</v>
      </c>
      <c r="G244" s="5">
        <v>11111.37</v>
      </c>
      <c r="H244" s="3">
        <v>0</v>
      </c>
      <c r="I244" s="3">
        <v>0</v>
      </c>
      <c r="J244" s="5">
        <f t="shared" si="10"/>
        <v>11111.37</v>
      </c>
      <c r="K244" s="3">
        <f t="shared" si="11"/>
        <v>0</v>
      </c>
    </row>
    <row r="245" spans="1:11" x14ac:dyDescent="0.25">
      <c r="A245" s="3" t="str">
        <f t="shared" si="9"/>
        <v>MG</v>
      </c>
      <c r="B245" s="3" t="s">
        <v>481</v>
      </c>
      <c r="C245" s="3" t="s">
        <v>482</v>
      </c>
      <c r="D245" s="3">
        <v>50</v>
      </c>
      <c r="E245" s="3">
        <v>0</v>
      </c>
      <c r="F245" s="3">
        <v>0</v>
      </c>
      <c r="G245" s="5">
        <v>18535.189999999999</v>
      </c>
      <c r="H245" s="3">
        <v>0</v>
      </c>
      <c r="I245" s="3">
        <v>0</v>
      </c>
      <c r="J245" s="5">
        <f t="shared" si="10"/>
        <v>18535.189999999999</v>
      </c>
      <c r="K245" s="3">
        <f t="shared" si="11"/>
        <v>0</v>
      </c>
    </row>
    <row r="246" spans="1:11" x14ac:dyDescent="0.25">
      <c r="A246" s="3" t="str">
        <f t="shared" si="9"/>
        <v>MG</v>
      </c>
      <c r="B246" s="3" t="s">
        <v>483</v>
      </c>
      <c r="C246" s="3" t="s">
        <v>484</v>
      </c>
      <c r="D246" s="3">
        <v>881</v>
      </c>
      <c r="E246" s="3">
        <v>0</v>
      </c>
      <c r="F246" s="5">
        <v>6030.39</v>
      </c>
      <c r="G246" s="5">
        <v>985493.95</v>
      </c>
      <c r="H246" s="3">
        <v>169</v>
      </c>
      <c r="I246" s="5">
        <v>69418.86</v>
      </c>
      <c r="J246" s="5">
        <f t="shared" si="10"/>
        <v>916075.09</v>
      </c>
      <c r="K246" s="3">
        <f t="shared" si="11"/>
        <v>0</v>
      </c>
    </row>
    <row r="247" spans="1:11" x14ac:dyDescent="0.25">
      <c r="A247" s="3" t="str">
        <f t="shared" si="9"/>
        <v>MG</v>
      </c>
      <c r="B247" s="3" t="s">
        <v>485</v>
      </c>
      <c r="C247" s="3" t="s">
        <v>486</v>
      </c>
      <c r="D247" s="3">
        <v>0</v>
      </c>
      <c r="E247" s="3">
        <v>0</v>
      </c>
      <c r="F247" s="3">
        <v>0</v>
      </c>
      <c r="G247" s="3">
        <v>0</v>
      </c>
      <c r="H247" s="3">
        <v>289</v>
      </c>
      <c r="I247" s="5">
        <v>103383.98</v>
      </c>
      <c r="J247" s="5">
        <f t="shared" si="10"/>
        <v>0</v>
      </c>
      <c r="K247" s="3">
        <f t="shared" si="11"/>
        <v>-103383.98</v>
      </c>
    </row>
    <row r="248" spans="1:11" x14ac:dyDescent="0.25">
      <c r="A248" s="3" t="str">
        <f t="shared" si="9"/>
        <v>MG</v>
      </c>
      <c r="B248" s="3" t="s">
        <v>487</v>
      </c>
      <c r="C248" s="3" t="s">
        <v>488</v>
      </c>
      <c r="D248" s="3">
        <v>17</v>
      </c>
      <c r="E248" s="3">
        <v>0</v>
      </c>
      <c r="F248" s="3">
        <v>0</v>
      </c>
      <c r="G248" s="5">
        <v>5827.19</v>
      </c>
      <c r="H248" s="3">
        <v>0</v>
      </c>
      <c r="I248" s="3">
        <v>0</v>
      </c>
      <c r="J248" s="5">
        <f t="shared" si="10"/>
        <v>5827.19</v>
      </c>
      <c r="K248" s="3">
        <f t="shared" si="11"/>
        <v>0</v>
      </c>
    </row>
    <row r="249" spans="1:11" x14ac:dyDescent="0.25">
      <c r="A249" s="3" t="str">
        <f t="shared" si="9"/>
        <v>MG</v>
      </c>
      <c r="B249" s="3" t="s">
        <v>489</v>
      </c>
      <c r="C249" s="3" t="s">
        <v>490</v>
      </c>
      <c r="D249" s="3">
        <v>729</v>
      </c>
      <c r="E249" s="3">
        <v>0</v>
      </c>
      <c r="F249" s="3">
        <v>304.43</v>
      </c>
      <c r="G249" s="5">
        <v>274990.18</v>
      </c>
      <c r="H249" s="3">
        <v>76</v>
      </c>
      <c r="I249" s="5">
        <v>19461.48</v>
      </c>
      <c r="J249" s="5">
        <f t="shared" si="10"/>
        <v>255528.69999999998</v>
      </c>
      <c r="K249" s="3">
        <f t="shared" si="11"/>
        <v>0</v>
      </c>
    </row>
    <row r="250" spans="1:11" x14ac:dyDescent="0.25">
      <c r="A250" s="3" t="str">
        <f t="shared" si="9"/>
        <v>MG</v>
      </c>
      <c r="B250" s="3" t="s">
        <v>491</v>
      </c>
      <c r="C250" s="3" t="s">
        <v>492</v>
      </c>
      <c r="D250" s="3">
        <v>0</v>
      </c>
      <c r="E250" s="3">
        <v>0</v>
      </c>
      <c r="F250" s="3">
        <v>0</v>
      </c>
      <c r="G250" s="3">
        <v>0</v>
      </c>
      <c r="H250" s="3">
        <v>2</v>
      </c>
      <c r="I250" s="3">
        <v>27.32</v>
      </c>
      <c r="J250" s="5">
        <f t="shared" si="10"/>
        <v>0</v>
      </c>
      <c r="K250" s="3">
        <f t="shared" si="11"/>
        <v>-27.32</v>
      </c>
    </row>
    <row r="251" spans="1:11" x14ac:dyDescent="0.25">
      <c r="A251" s="3" t="str">
        <f t="shared" si="9"/>
        <v>MG</v>
      </c>
      <c r="B251" s="3" t="s">
        <v>494</v>
      </c>
      <c r="C251" s="3" t="s">
        <v>495</v>
      </c>
      <c r="D251" s="3">
        <v>3</v>
      </c>
      <c r="E251" s="3">
        <v>0</v>
      </c>
      <c r="F251" s="3">
        <v>0</v>
      </c>
      <c r="G251" s="3">
        <v>752.59</v>
      </c>
      <c r="H251" s="3">
        <v>0</v>
      </c>
      <c r="I251" s="3">
        <v>0</v>
      </c>
      <c r="J251" s="5">
        <f t="shared" si="10"/>
        <v>752.59</v>
      </c>
      <c r="K251" s="3">
        <f t="shared" si="11"/>
        <v>0</v>
      </c>
    </row>
    <row r="252" spans="1:11" x14ac:dyDescent="0.25">
      <c r="A252" s="3" t="str">
        <f t="shared" si="9"/>
        <v>MS</v>
      </c>
      <c r="B252" s="3" t="s">
        <v>496</v>
      </c>
      <c r="C252" s="3" t="s">
        <v>497</v>
      </c>
      <c r="D252" s="3">
        <v>27</v>
      </c>
      <c r="E252" s="3">
        <v>0</v>
      </c>
      <c r="F252" s="3">
        <v>0</v>
      </c>
      <c r="G252" s="5">
        <v>10519.08</v>
      </c>
      <c r="H252" s="3">
        <v>0</v>
      </c>
      <c r="I252" s="3">
        <v>0</v>
      </c>
      <c r="J252" s="5">
        <f t="shared" si="10"/>
        <v>10519.08</v>
      </c>
      <c r="K252" s="3">
        <f t="shared" si="11"/>
        <v>0</v>
      </c>
    </row>
    <row r="253" spans="1:11" x14ac:dyDescent="0.25">
      <c r="A253" s="3" t="str">
        <f t="shared" si="9"/>
        <v>MS</v>
      </c>
      <c r="B253" s="3" t="s">
        <v>498</v>
      </c>
      <c r="C253" s="3" t="s">
        <v>499</v>
      </c>
      <c r="D253" s="3">
        <v>0</v>
      </c>
      <c r="E253" s="3">
        <v>0</v>
      </c>
      <c r="F253" s="3">
        <v>0</v>
      </c>
      <c r="G253" s="3">
        <v>0</v>
      </c>
      <c r="H253" s="3">
        <v>5</v>
      </c>
      <c r="I253" s="3">
        <v>759.01</v>
      </c>
      <c r="J253" s="5">
        <f t="shared" si="10"/>
        <v>0</v>
      </c>
      <c r="K253" s="3">
        <f t="shared" si="11"/>
        <v>-759.01</v>
      </c>
    </row>
    <row r="254" spans="1:11" x14ac:dyDescent="0.25">
      <c r="A254" s="3" t="str">
        <f t="shared" si="9"/>
        <v>MS</v>
      </c>
      <c r="B254" s="3" t="s">
        <v>500</v>
      </c>
      <c r="C254" s="3" t="s">
        <v>501</v>
      </c>
      <c r="D254" s="3">
        <v>0</v>
      </c>
      <c r="E254" s="3">
        <v>0</v>
      </c>
      <c r="F254" s="3">
        <v>0</v>
      </c>
      <c r="G254" s="3">
        <v>0</v>
      </c>
      <c r="H254" s="3">
        <v>1</v>
      </c>
      <c r="I254" s="3">
        <v>73.61</v>
      </c>
      <c r="J254" s="5">
        <f t="shared" si="10"/>
        <v>0</v>
      </c>
      <c r="K254" s="3">
        <f t="shared" si="11"/>
        <v>-73.61</v>
      </c>
    </row>
    <row r="255" spans="1:11" x14ac:dyDescent="0.25">
      <c r="A255" s="3" t="str">
        <f t="shared" si="9"/>
        <v>MS</v>
      </c>
      <c r="B255" s="3" t="s">
        <v>502</v>
      </c>
      <c r="C255" s="3" t="s">
        <v>503</v>
      </c>
      <c r="D255" s="3">
        <v>1</v>
      </c>
      <c r="E255" s="3">
        <v>0</v>
      </c>
      <c r="F255" s="3">
        <v>502.73</v>
      </c>
      <c r="G255" s="5">
        <v>43804.9</v>
      </c>
      <c r="H255" s="3">
        <v>6</v>
      </c>
      <c r="I255" s="5">
        <v>212441.69</v>
      </c>
      <c r="J255" s="5">
        <f t="shared" si="10"/>
        <v>0</v>
      </c>
      <c r="K255" s="3">
        <f t="shared" si="11"/>
        <v>-168636.79</v>
      </c>
    </row>
    <row r="256" spans="1:11" x14ac:dyDescent="0.25">
      <c r="A256" s="3" t="str">
        <f t="shared" si="9"/>
        <v>MS</v>
      </c>
      <c r="B256" s="3" t="s">
        <v>504</v>
      </c>
      <c r="C256" s="3" t="s">
        <v>505</v>
      </c>
      <c r="D256" s="3">
        <v>155</v>
      </c>
      <c r="E256" s="3">
        <v>0</v>
      </c>
      <c r="F256" s="3">
        <v>0</v>
      </c>
      <c r="G256" s="5">
        <v>75110.539999999994</v>
      </c>
      <c r="H256" s="3">
        <v>0</v>
      </c>
      <c r="I256" s="3">
        <v>0</v>
      </c>
      <c r="J256" s="5">
        <f t="shared" si="10"/>
        <v>75110.539999999994</v>
      </c>
      <c r="K256" s="3">
        <f t="shared" si="11"/>
        <v>0</v>
      </c>
    </row>
    <row r="257" spans="1:11" x14ac:dyDescent="0.25">
      <c r="A257" s="3" t="str">
        <f t="shared" si="9"/>
        <v>MS</v>
      </c>
      <c r="B257" s="3" t="s">
        <v>506</v>
      </c>
      <c r="C257" s="3" t="s">
        <v>507</v>
      </c>
      <c r="D257" s="3">
        <v>41</v>
      </c>
      <c r="E257" s="3">
        <v>0</v>
      </c>
      <c r="F257" s="3">
        <v>0</v>
      </c>
      <c r="G257" s="5">
        <v>13345.28</v>
      </c>
      <c r="H257" s="3">
        <v>0</v>
      </c>
      <c r="I257" s="3">
        <v>0</v>
      </c>
      <c r="J257" s="5">
        <f t="shared" si="10"/>
        <v>13345.28</v>
      </c>
      <c r="K257" s="3">
        <f t="shared" si="11"/>
        <v>0</v>
      </c>
    </row>
    <row r="258" spans="1:11" x14ac:dyDescent="0.25">
      <c r="A258" s="3" t="str">
        <f t="shared" si="9"/>
        <v>MS</v>
      </c>
      <c r="B258" s="3" t="s">
        <v>508</v>
      </c>
      <c r="C258" s="3" t="s">
        <v>509</v>
      </c>
      <c r="D258" s="3">
        <v>6</v>
      </c>
      <c r="E258" s="3">
        <v>0</v>
      </c>
      <c r="F258" s="3">
        <v>0</v>
      </c>
      <c r="G258" s="5">
        <v>2227.77</v>
      </c>
      <c r="H258" s="3">
        <v>0</v>
      </c>
      <c r="I258" s="3">
        <v>0</v>
      </c>
      <c r="J258" s="5">
        <f t="shared" si="10"/>
        <v>2227.77</v>
      </c>
      <c r="K258" s="3">
        <f t="shared" si="11"/>
        <v>0</v>
      </c>
    </row>
    <row r="259" spans="1:11" x14ac:dyDescent="0.25">
      <c r="A259" s="3" t="str">
        <f t="shared" si="9"/>
        <v>MT</v>
      </c>
      <c r="B259" s="3" t="s">
        <v>510</v>
      </c>
      <c r="C259" s="3" t="s">
        <v>511</v>
      </c>
      <c r="D259" s="3">
        <v>17</v>
      </c>
      <c r="E259" s="3">
        <v>0</v>
      </c>
      <c r="F259" s="3">
        <v>812.56</v>
      </c>
      <c r="G259" s="5">
        <v>420682.56</v>
      </c>
      <c r="H259" s="3">
        <v>0</v>
      </c>
      <c r="I259" s="3">
        <v>0</v>
      </c>
      <c r="J259" s="5">
        <f t="shared" si="10"/>
        <v>420682.56</v>
      </c>
      <c r="K259" s="3">
        <f t="shared" si="11"/>
        <v>0</v>
      </c>
    </row>
    <row r="260" spans="1:11" x14ac:dyDescent="0.25">
      <c r="A260" s="3" t="str">
        <f t="shared" si="9"/>
        <v>MT</v>
      </c>
      <c r="B260" s="3" t="s">
        <v>512</v>
      </c>
      <c r="C260" s="3" t="s">
        <v>513</v>
      </c>
      <c r="D260" s="3">
        <v>49</v>
      </c>
      <c r="E260" s="3">
        <v>0</v>
      </c>
      <c r="F260" s="3">
        <v>0</v>
      </c>
      <c r="G260" s="5">
        <v>24246.59</v>
      </c>
      <c r="H260" s="3">
        <v>6</v>
      </c>
      <c r="I260" s="5">
        <v>1260.48</v>
      </c>
      <c r="J260" s="5">
        <f t="shared" si="10"/>
        <v>22986.11</v>
      </c>
      <c r="K260" s="3">
        <f t="shared" si="11"/>
        <v>0</v>
      </c>
    </row>
    <row r="261" spans="1:11" x14ac:dyDescent="0.25">
      <c r="A261" s="3" t="str">
        <f t="shared" si="9"/>
        <v>MT</v>
      </c>
      <c r="B261" s="3" t="s">
        <v>514</v>
      </c>
      <c r="C261" s="3" t="s">
        <v>515</v>
      </c>
      <c r="D261" s="3">
        <v>68</v>
      </c>
      <c r="E261" s="3">
        <v>0</v>
      </c>
      <c r="F261" s="3">
        <v>0</v>
      </c>
      <c r="G261" s="5">
        <v>24109.3</v>
      </c>
      <c r="H261" s="3">
        <v>2</v>
      </c>
      <c r="I261" s="3">
        <v>240.22</v>
      </c>
      <c r="J261" s="5">
        <f t="shared" si="10"/>
        <v>23869.079999999998</v>
      </c>
      <c r="K261" s="3">
        <f t="shared" si="11"/>
        <v>0</v>
      </c>
    </row>
    <row r="262" spans="1:11" x14ac:dyDescent="0.25">
      <c r="A262" s="3" t="str">
        <f t="shared" si="9"/>
        <v>MT</v>
      </c>
      <c r="B262" s="3" t="s">
        <v>516</v>
      </c>
      <c r="C262" s="3" t="s">
        <v>517</v>
      </c>
      <c r="D262" s="3">
        <v>5</v>
      </c>
      <c r="E262" s="3">
        <v>0</v>
      </c>
      <c r="F262" s="3">
        <v>0</v>
      </c>
      <c r="G262" s="5">
        <v>2171.75</v>
      </c>
      <c r="H262" s="3">
        <v>0</v>
      </c>
      <c r="I262" s="3">
        <v>0</v>
      </c>
      <c r="J262" s="5">
        <f t="shared" si="10"/>
        <v>2171.75</v>
      </c>
      <c r="K262" s="3">
        <f t="shared" si="11"/>
        <v>0</v>
      </c>
    </row>
    <row r="263" spans="1:11" x14ac:dyDescent="0.25">
      <c r="A263" s="3" t="str">
        <f t="shared" si="9"/>
        <v>MT</v>
      </c>
      <c r="B263" s="3" t="s">
        <v>518</v>
      </c>
      <c r="C263" s="3" t="s">
        <v>519</v>
      </c>
      <c r="D263" s="3">
        <v>31</v>
      </c>
      <c r="E263" s="3">
        <v>0</v>
      </c>
      <c r="F263" s="3">
        <v>0</v>
      </c>
      <c r="G263" s="5">
        <v>7653.11</v>
      </c>
      <c r="H263" s="3">
        <v>0</v>
      </c>
      <c r="I263" s="3">
        <v>0</v>
      </c>
      <c r="J263" s="5">
        <f t="shared" si="10"/>
        <v>7653.11</v>
      </c>
      <c r="K263" s="3">
        <f t="shared" si="11"/>
        <v>0</v>
      </c>
    </row>
    <row r="264" spans="1:11" x14ac:dyDescent="0.25">
      <c r="A264" s="3" t="str">
        <f t="shared" si="9"/>
        <v>MT</v>
      </c>
      <c r="B264" s="3" t="s">
        <v>520</v>
      </c>
      <c r="C264" s="3" t="s">
        <v>521</v>
      </c>
      <c r="D264" s="3">
        <v>8</v>
      </c>
      <c r="E264" s="3">
        <v>0</v>
      </c>
      <c r="F264" s="3">
        <v>0</v>
      </c>
      <c r="G264" s="5">
        <v>2143.19</v>
      </c>
      <c r="H264" s="3">
        <v>0</v>
      </c>
      <c r="I264" s="3">
        <v>0</v>
      </c>
      <c r="J264" s="5">
        <f t="shared" si="10"/>
        <v>2143.19</v>
      </c>
      <c r="K264" s="3">
        <f t="shared" si="11"/>
        <v>0</v>
      </c>
    </row>
    <row r="265" spans="1:11" x14ac:dyDescent="0.25">
      <c r="A265" s="3" t="str">
        <f t="shared" si="9"/>
        <v>MT</v>
      </c>
      <c r="B265" s="3" t="s">
        <v>522</v>
      </c>
      <c r="C265" s="3" t="s">
        <v>523</v>
      </c>
      <c r="D265" s="3">
        <v>0</v>
      </c>
      <c r="E265" s="3">
        <v>0</v>
      </c>
      <c r="F265" s="3">
        <v>0</v>
      </c>
      <c r="G265" s="3">
        <v>0</v>
      </c>
      <c r="H265" s="3">
        <v>3</v>
      </c>
      <c r="I265" s="3">
        <v>975.58</v>
      </c>
      <c r="J265" s="5">
        <f t="shared" si="10"/>
        <v>0</v>
      </c>
      <c r="K265" s="3">
        <f t="shared" si="11"/>
        <v>-975.58</v>
      </c>
    </row>
    <row r="266" spans="1:11" x14ac:dyDescent="0.25">
      <c r="A266" s="3" t="str">
        <f t="shared" si="9"/>
        <v>MT</v>
      </c>
      <c r="B266" s="3" t="s">
        <v>524</v>
      </c>
      <c r="C266" s="3" t="s">
        <v>525</v>
      </c>
      <c r="D266" s="3">
        <v>59</v>
      </c>
      <c r="E266" s="3">
        <v>0</v>
      </c>
      <c r="F266" s="3">
        <v>0</v>
      </c>
      <c r="G266" s="5">
        <v>14726.91</v>
      </c>
      <c r="H266" s="3">
        <v>3</v>
      </c>
      <c r="I266" s="5">
        <v>2402.1799999999998</v>
      </c>
      <c r="J266" s="5">
        <f t="shared" si="10"/>
        <v>12324.73</v>
      </c>
      <c r="K266" s="3">
        <f t="shared" si="11"/>
        <v>0</v>
      </c>
    </row>
    <row r="267" spans="1:11" x14ac:dyDescent="0.25">
      <c r="A267" s="3" t="str">
        <f t="shared" si="9"/>
        <v>MT</v>
      </c>
      <c r="B267" s="3" t="s">
        <v>526</v>
      </c>
      <c r="C267" s="3" t="s">
        <v>527</v>
      </c>
      <c r="D267" s="3">
        <v>211</v>
      </c>
      <c r="E267" s="3">
        <v>0</v>
      </c>
      <c r="F267" s="3">
        <v>0</v>
      </c>
      <c r="G267" s="5">
        <v>160207</v>
      </c>
      <c r="H267" s="3">
        <v>0</v>
      </c>
      <c r="I267" s="3">
        <v>0</v>
      </c>
      <c r="J267" s="5">
        <f t="shared" si="10"/>
        <v>160207</v>
      </c>
      <c r="K267" s="3">
        <f t="shared" si="11"/>
        <v>0</v>
      </c>
    </row>
    <row r="268" spans="1:11" x14ac:dyDescent="0.25">
      <c r="A268" s="3" t="str">
        <f t="shared" si="9"/>
        <v>MT</v>
      </c>
      <c r="B268" s="3" t="s">
        <v>528</v>
      </c>
      <c r="C268" s="3" t="s">
        <v>529</v>
      </c>
      <c r="D268" s="3">
        <v>6</v>
      </c>
      <c r="E268" s="3">
        <v>0</v>
      </c>
      <c r="F268" s="3">
        <v>0</v>
      </c>
      <c r="G268" s="5">
        <v>1530.37</v>
      </c>
      <c r="H268" s="3">
        <v>0</v>
      </c>
      <c r="I268" s="3">
        <v>0</v>
      </c>
      <c r="J268" s="5">
        <f t="shared" si="10"/>
        <v>1530.37</v>
      </c>
      <c r="K268" s="3">
        <f t="shared" si="11"/>
        <v>0</v>
      </c>
    </row>
    <row r="269" spans="1:11" x14ac:dyDescent="0.25">
      <c r="A269" s="3" t="str">
        <f t="shared" ref="A269:A332" si="12">LEFT(B269,2)</f>
        <v>MT</v>
      </c>
      <c r="B269" s="3" t="s">
        <v>530</v>
      </c>
      <c r="C269" s="3" t="s">
        <v>531</v>
      </c>
      <c r="D269" s="3">
        <v>0</v>
      </c>
      <c r="E269" s="3">
        <v>0</v>
      </c>
      <c r="F269" s="3">
        <v>0</v>
      </c>
      <c r="G269" s="3">
        <v>0</v>
      </c>
      <c r="H269" s="3">
        <v>1</v>
      </c>
      <c r="I269" s="3">
        <v>65.430000000000007</v>
      </c>
      <c r="J269" s="5">
        <f t="shared" ref="J269:J332" si="13">IF((G269-I269)&gt;0,G269-I269,0)</f>
        <v>0</v>
      </c>
      <c r="K269" s="3">
        <f t="shared" ref="K269:K332" si="14">IF((G269-I269)&gt;0,0,G269-I269)</f>
        <v>-65.430000000000007</v>
      </c>
    </row>
    <row r="270" spans="1:11" x14ac:dyDescent="0.25">
      <c r="A270" s="3" t="str">
        <f t="shared" si="12"/>
        <v>MT</v>
      </c>
      <c r="B270" s="3" t="s">
        <v>532</v>
      </c>
      <c r="C270" s="3" t="s">
        <v>533</v>
      </c>
      <c r="D270" s="3">
        <v>20</v>
      </c>
      <c r="E270" s="3">
        <v>0</v>
      </c>
      <c r="F270" s="3">
        <v>0</v>
      </c>
      <c r="G270" s="5">
        <v>6435.64</v>
      </c>
      <c r="H270" s="3">
        <v>6</v>
      </c>
      <c r="I270" s="5">
        <v>2690.72</v>
      </c>
      <c r="J270" s="5">
        <f t="shared" si="13"/>
        <v>3744.9200000000005</v>
      </c>
      <c r="K270" s="3">
        <f t="shared" si="14"/>
        <v>0</v>
      </c>
    </row>
    <row r="271" spans="1:11" x14ac:dyDescent="0.25">
      <c r="A271" s="3" t="str">
        <f t="shared" si="12"/>
        <v>MT</v>
      </c>
      <c r="B271" s="3" t="s">
        <v>534</v>
      </c>
      <c r="C271" s="3" t="s">
        <v>535</v>
      </c>
      <c r="D271" s="3">
        <v>21</v>
      </c>
      <c r="E271" s="3">
        <v>0</v>
      </c>
      <c r="F271" s="3">
        <v>0</v>
      </c>
      <c r="G271" s="5">
        <v>8489</v>
      </c>
      <c r="H271" s="3">
        <v>2</v>
      </c>
      <c r="I271" s="3">
        <v>454.19</v>
      </c>
      <c r="J271" s="5">
        <f t="shared" si="13"/>
        <v>8034.81</v>
      </c>
      <c r="K271" s="3">
        <f t="shared" si="14"/>
        <v>0</v>
      </c>
    </row>
    <row r="272" spans="1:11" x14ac:dyDescent="0.25">
      <c r="A272" s="3" t="str">
        <f t="shared" si="12"/>
        <v>MT</v>
      </c>
      <c r="B272" s="3" t="s">
        <v>536</v>
      </c>
      <c r="C272" s="3" t="s">
        <v>537</v>
      </c>
      <c r="D272" s="3">
        <v>21</v>
      </c>
      <c r="E272" s="3">
        <v>0</v>
      </c>
      <c r="F272" s="3">
        <v>0</v>
      </c>
      <c r="G272" s="5">
        <v>5047.08</v>
      </c>
      <c r="H272" s="3">
        <v>0</v>
      </c>
      <c r="I272" s="3">
        <v>0</v>
      </c>
      <c r="J272" s="5">
        <f t="shared" si="13"/>
        <v>5047.08</v>
      </c>
      <c r="K272" s="3">
        <f t="shared" si="14"/>
        <v>0</v>
      </c>
    </row>
    <row r="273" spans="1:11" x14ac:dyDescent="0.25">
      <c r="A273" s="3" t="str">
        <f t="shared" si="12"/>
        <v>MT</v>
      </c>
      <c r="B273" s="3" t="s">
        <v>538</v>
      </c>
      <c r="C273" s="3" t="s">
        <v>539</v>
      </c>
      <c r="D273" s="3">
        <v>1</v>
      </c>
      <c r="E273" s="3">
        <v>0</v>
      </c>
      <c r="F273" s="3">
        <v>0</v>
      </c>
      <c r="G273" s="3">
        <v>511.25</v>
      </c>
      <c r="H273" s="3">
        <v>0</v>
      </c>
      <c r="I273" s="3">
        <v>0</v>
      </c>
      <c r="J273" s="5">
        <f t="shared" si="13"/>
        <v>511.25</v>
      </c>
      <c r="K273" s="3">
        <f t="shared" si="14"/>
        <v>0</v>
      </c>
    </row>
    <row r="274" spans="1:11" x14ac:dyDescent="0.25">
      <c r="A274" s="3" t="str">
        <f t="shared" si="12"/>
        <v>MT</v>
      </c>
      <c r="B274" s="3" t="s">
        <v>540</v>
      </c>
      <c r="C274" s="3" t="s">
        <v>541</v>
      </c>
      <c r="D274" s="3">
        <v>3</v>
      </c>
      <c r="E274" s="3">
        <v>0</v>
      </c>
      <c r="F274" s="3">
        <v>0</v>
      </c>
      <c r="G274" s="5">
        <v>2211.61</v>
      </c>
      <c r="H274" s="3">
        <v>0</v>
      </c>
      <c r="I274" s="3">
        <v>0</v>
      </c>
      <c r="J274" s="5">
        <f t="shared" si="13"/>
        <v>2211.61</v>
      </c>
      <c r="K274" s="3">
        <f t="shared" si="14"/>
        <v>0</v>
      </c>
    </row>
    <row r="275" spans="1:11" x14ac:dyDescent="0.25">
      <c r="A275" s="3" t="str">
        <f t="shared" si="12"/>
        <v>MT</v>
      </c>
      <c r="B275" s="3" t="s">
        <v>542</v>
      </c>
      <c r="C275" s="3" t="s">
        <v>543</v>
      </c>
      <c r="D275" s="4">
        <v>1806</v>
      </c>
      <c r="E275" s="3">
        <v>0</v>
      </c>
      <c r="F275" s="3">
        <v>0</v>
      </c>
      <c r="G275" s="5">
        <v>814753.39</v>
      </c>
      <c r="H275" s="3">
        <v>20</v>
      </c>
      <c r="I275" s="5">
        <v>4738.43</v>
      </c>
      <c r="J275" s="5">
        <f t="shared" si="13"/>
        <v>810014.96</v>
      </c>
      <c r="K275" s="3">
        <f t="shared" si="14"/>
        <v>0</v>
      </c>
    </row>
    <row r="276" spans="1:11" x14ac:dyDescent="0.25">
      <c r="A276" s="3" t="str">
        <f t="shared" si="12"/>
        <v>MT</v>
      </c>
      <c r="B276" s="3" t="s">
        <v>544</v>
      </c>
      <c r="C276" s="3" t="s">
        <v>545</v>
      </c>
      <c r="D276" s="3">
        <v>0</v>
      </c>
      <c r="E276" s="3">
        <v>0</v>
      </c>
      <c r="F276" s="3">
        <v>0</v>
      </c>
      <c r="G276" s="3">
        <v>0</v>
      </c>
      <c r="H276" s="3">
        <v>4</v>
      </c>
      <c r="I276" s="5">
        <v>24743.4</v>
      </c>
      <c r="J276" s="5">
        <f t="shared" si="13"/>
        <v>0</v>
      </c>
      <c r="K276" s="3">
        <f t="shared" si="14"/>
        <v>-24743.4</v>
      </c>
    </row>
    <row r="277" spans="1:11" x14ac:dyDescent="0.25">
      <c r="A277" s="3" t="str">
        <f t="shared" si="12"/>
        <v>MT</v>
      </c>
      <c r="B277" s="3" t="s">
        <v>546</v>
      </c>
      <c r="C277" s="3" t="s">
        <v>547</v>
      </c>
      <c r="D277" s="3">
        <v>1</v>
      </c>
      <c r="E277" s="3">
        <v>0</v>
      </c>
      <c r="F277" s="3">
        <v>0</v>
      </c>
      <c r="G277" s="3">
        <v>808.26</v>
      </c>
      <c r="H277" s="3">
        <v>0</v>
      </c>
      <c r="I277" s="3">
        <v>0</v>
      </c>
      <c r="J277" s="5">
        <f t="shared" si="13"/>
        <v>808.26</v>
      </c>
      <c r="K277" s="3">
        <f t="shared" si="14"/>
        <v>0</v>
      </c>
    </row>
    <row r="278" spans="1:11" x14ac:dyDescent="0.25">
      <c r="A278" s="3" t="str">
        <f t="shared" si="12"/>
        <v>MT</v>
      </c>
      <c r="B278" s="3" t="s">
        <v>548</v>
      </c>
      <c r="C278" s="3" t="s">
        <v>549</v>
      </c>
      <c r="D278" s="3">
        <v>38</v>
      </c>
      <c r="E278" s="3">
        <v>0</v>
      </c>
      <c r="F278" s="3">
        <v>0</v>
      </c>
      <c r="G278" s="5">
        <v>15418.81</v>
      </c>
      <c r="H278" s="3">
        <v>2</v>
      </c>
      <c r="I278" s="3">
        <v>227.13</v>
      </c>
      <c r="J278" s="5">
        <f t="shared" si="13"/>
        <v>15191.68</v>
      </c>
      <c r="K278" s="3">
        <f t="shared" si="14"/>
        <v>0</v>
      </c>
    </row>
    <row r="279" spans="1:11" x14ac:dyDescent="0.25">
      <c r="A279" s="3" t="str">
        <f t="shared" si="12"/>
        <v>MT</v>
      </c>
      <c r="B279" s="3" t="s">
        <v>550</v>
      </c>
      <c r="C279" s="3" t="s">
        <v>551</v>
      </c>
      <c r="D279" s="3">
        <v>25</v>
      </c>
      <c r="E279" s="3">
        <v>0</v>
      </c>
      <c r="F279" s="3">
        <v>0</v>
      </c>
      <c r="G279" s="5">
        <v>10394.959999999999</v>
      </c>
      <c r="H279" s="3">
        <v>1</v>
      </c>
      <c r="I279" s="3">
        <v>430.76</v>
      </c>
      <c r="J279" s="5">
        <f t="shared" si="13"/>
        <v>9964.1999999999989</v>
      </c>
      <c r="K279" s="3">
        <f t="shared" si="14"/>
        <v>0</v>
      </c>
    </row>
    <row r="280" spans="1:11" x14ac:dyDescent="0.25">
      <c r="A280" s="3" t="str">
        <f t="shared" si="12"/>
        <v>MT</v>
      </c>
      <c r="B280" s="3" t="s">
        <v>552</v>
      </c>
      <c r="C280" s="3" t="s">
        <v>553</v>
      </c>
      <c r="D280" s="3">
        <v>0</v>
      </c>
      <c r="E280" s="3">
        <v>0</v>
      </c>
      <c r="F280" s="3">
        <v>0</v>
      </c>
      <c r="G280" s="3">
        <v>0</v>
      </c>
      <c r="H280" s="3">
        <v>9</v>
      </c>
      <c r="I280" s="5">
        <v>2153.21</v>
      </c>
      <c r="J280" s="5">
        <f t="shared" si="13"/>
        <v>0</v>
      </c>
      <c r="K280" s="3">
        <f t="shared" si="14"/>
        <v>-2153.21</v>
      </c>
    </row>
    <row r="281" spans="1:11" x14ac:dyDescent="0.25">
      <c r="A281" s="3" t="str">
        <f t="shared" si="12"/>
        <v>MT</v>
      </c>
      <c r="B281" s="3" t="s">
        <v>554</v>
      </c>
      <c r="C281" s="3" t="s">
        <v>555</v>
      </c>
      <c r="D281" s="3">
        <v>19</v>
      </c>
      <c r="E281" s="3">
        <v>0</v>
      </c>
      <c r="F281" s="3">
        <v>0</v>
      </c>
      <c r="G281" s="5">
        <v>15719.38</v>
      </c>
      <c r="H281" s="3">
        <v>1</v>
      </c>
      <c r="I281" s="3">
        <v>349.53</v>
      </c>
      <c r="J281" s="5">
        <f t="shared" si="13"/>
        <v>15369.849999999999</v>
      </c>
      <c r="K281" s="3">
        <f t="shared" si="14"/>
        <v>0</v>
      </c>
    </row>
    <row r="282" spans="1:11" x14ac:dyDescent="0.25">
      <c r="A282" s="3" t="str">
        <f t="shared" si="12"/>
        <v>MT</v>
      </c>
      <c r="B282" s="3" t="s">
        <v>556</v>
      </c>
      <c r="C282" s="3" t="s">
        <v>557</v>
      </c>
      <c r="D282" s="3">
        <v>44</v>
      </c>
      <c r="E282" s="3">
        <v>0</v>
      </c>
      <c r="F282" s="3">
        <v>0</v>
      </c>
      <c r="G282" s="5">
        <v>15197.35</v>
      </c>
      <c r="H282" s="3">
        <v>14</v>
      </c>
      <c r="I282" s="5">
        <v>2022.88</v>
      </c>
      <c r="J282" s="5">
        <f t="shared" si="13"/>
        <v>13174.470000000001</v>
      </c>
      <c r="K282" s="3">
        <f t="shared" si="14"/>
        <v>0</v>
      </c>
    </row>
    <row r="283" spans="1:11" x14ac:dyDescent="0.25">
      <c r="A283" s="3" t="str">
        <f t="shared" si="12"/>
        <v>MT</v>
      </c>
      <c r="B283" s="3" t="s">
        <v>558</v>
      </c>
      <c r="C283" s="3" t="s">
        <v>559</v>
      </c>
      <c r="D283" s="3">
        <v>18</v>
      </c>
      <c r="E283" s="3">
        <v>0</v>
      </c>
      <c r="F283" s="3">
        <v>0</v>
      </c>
      <c r="G283" s="5">
        <v>18827.98</v>
      </c>
      <c r="H283" s="3">
        <v>0</v>
      </c>
      <c r="I283" s="3">
        <v>0</v>
      </c>
      <c r="J283" s="5">
        <f t="shared" si="13"/>
        <v>18827.98</v>
      </c>
      <c r="K283" s="3">
        <f t="shared" si="14"/>
        <v>0</v>
      </c>
    </row>
    <row r="284" spans="1:11" x14ac:dyDescent="0.25">
      <c r="A284" s="3" t="str">
        <f t="shared" si="12"/>
        <v>MT</v>
      </c>
      <c r="B284" s="3" t="s">
        <v>560</v>
      </c>
      <c r="C284" s="3" t="s">
        <v>561</v>
      </c>
      <c r="D284" s="3">
        <v>4</v>
      </c>
      <c r="E284" s="3">
        <v>0</v>
      </c>
      <c r="F284" s="3">
        <v>0</v>
      </c>
      <c r="G284" s="5">
        <v>3055.91</v>
      </c>
      <c r="H284" s="3">
        <v>0</v>
      </c>
      <c r="I284" s="3">
        <v>0</v>
      </c>
      <c r="J284" s="5">
        <f t="shared" si="13"/>
        <v>3055.91</v>
      </c>
      <c r="K284" s="3">
        <f t="shared" si="14"/>
        <v>0</v>
      </c>
    </row>
    <row r="285" spans="1:11" x14ac:dyDescent="0.25">
      <c r="A285" s="3" t="str">
        <f t="shared" si="12"/>
        <v>MT</v>
      </c>
      <c r="B285" s="3" t="s">
        <v>562</v>
      </c>
      <c r="C285" s="3" t="s">
        <v>563</v>
      </c>
      <c r="D285" s="3">
        <v>4</v>
      </c>
      <c r="E285" s="3">
        <v>0</v>
      </c>
      <c r="F285" s="3">
        <v>0</v>
      </c>
      <c r="G285" s="5">
        <v>1190.28</v>
      </c>
      <c r="H285" s="3">
        <v>1</v>
      </c>
      <c r="I285" s="3">
        <v>364.89</v>
      </c>
      <c r="J285" s="5">
        <f t="shared" si="13"/>
        <v>825.39</v>
      </c>
      <c r="K285" s="3">
        <f t="shared" si="14"/>
        <v>0</v>
      </c>
    </row>
    <row r="286" spans="1:11" x14ac:dyDescent="0.25">
      <c r="A286" s="3" t="str">
        <f t="shared" si="12"/>
        <v>MT</v>
      </c>
      <c r="B286" s="3" t="s">
        <v>564</v>
      </c>
      <c r="C286" s="3" t="s">
        <v>565</v>
      </c>
      <c r="D286" s="3">
        <v>2</v>
      </c>
      <c r="E286" s="3">
        <v>0</v>
      </c>
      <c r="F286" s="3">
        <v>0</v>
      </c>
      <c r="G286" s="5">
        <v>1257.29</v>
      </c>
      <c r="H286" s="3">
        <v>0</v>
      </c>
      <c r="I286" s="3">
        <v>0</v>
      </c>
      <c r="J286" s="5">
        <f t="shared" si="13"/>
        <v>1257.29</v>
      </c>
      <c r="K286" s="3">
        <f t="shared" si="14"/>
        <v>0</v>
      </c>
    </row>
    <row r="287" spans="1:11" x14ac:dyDescent="0.25">
      <c r="A287" s="3" t="str">
        <f t="shared" si="12"/>
        <v>MT</v>
      </c>
      <c r="B287" s="3" t="s">
        <v>566</v>
      </c>
      <c r="C287" s="3" t="s">
        <v>567</v>
      </c>
      <c r="D287" s="3">
        <v>16</v>
      </c>
      <c r="E287" s="3">
        <v>0</v>
      </c>
      <c r="F287" s="3">
        <v>211.89</v>
      </c>
      <c r="G287" s="5">
        <v>4149.8</v>
      </c>
      <c r="H287" s="3">
        <v>2</v>
      </c>
      <c r="I287" s="3">
        <v>654.72</v>
      </c>
      <c r="J287" s="5">
        <f t="shared" si="13"/>
        <v>3495.08</v>
      </c>
      <c r="K287" s="3">
        <f t="shared" si="14"/>
        <v>0</v>
      </c>
    </row>
    <row r="288" spans="1:11" x14ac:dyDescent="0.25">
      <c r="A288" s="3" t="str">
        <f t="shared" si="12"/>
        <v>MT</v>
      </c>
      <c r="B288" s="3" t="s">
        <v>568</v>
      </c>
      <c r="C288" s="3" t="s">
        <v>569</v>
      </c>
      <c r="D288" s="3">
        <v>1</v>
      </c>
      <c r="E288" s="3">
        <v>0</v>
      </c>
      <c r="F288" s="3">
        <v>0</v>
      </c>
      <c r="G288" s="3">
        <v>407.08</v>
      </c>
      <c r="H288" s="3">
        <v>0</v>
      </c>
      <c r="I288" s="3">
        <v>0</v>
      </c>
      <c r="J288" s="5">
        <f t="shared" si="13"/>
        <v>407.08</v>
      </c>
      <c r="K288" s="3">
        <f t="shared" si="14"/>
        <v>0</v>
      </c>
    </row>
    <row r="289" spans="1:11" x14ac:dyDescent="0.25">
      <c r="A289" s="3" t="str">
        <f t="shared" si="12"/>
        <v>MT</v>
      </c>
      <c r="B289" s="3" t="s">
        <v>570</v>
      </c>
      <c r="C289" s="3" t="s">
        <v>571</v>
      </c>
      <c r="D289" s="3">
        <v>2</v>
      </c>
      <c r="E289" s="3">
        <v>0</v>
      </c>
      <c r="F289" s="3">
        <v>0</v>
      </c>
      <c r="G289" s="3">
        <v>633.54</v>
      </c>
      <c r="H289" s="3">
        <v>0</v>
      </c>
      <c r="I289" s="3">
        <v>0</v>
      </c>
      <c r="J289" s="5">
        <f t="shared" si="13"/>
        <v>633.54</v>
      </c>
      <c r="K289" s="3">
        <f t="shared" si="14"/>
        <v>0</v>
      </c>
    </row>
    <row r="290" spans="1:11" x14ac:dyDescent="0.25">
      <c r="A290" s="3" t="str">
        <f t="shared" si="12"/>
        <v>MT</v>
      </c>
      <c r="B290" s="3" t="s">
        <v>572</v>
      </c>
      <c r="C290" s="3" t="s">
        <v>573</v>
      </c>
      <c r="D290" s="3">
        <v>42</v>
      </c>
      <c r="E290" s="3">
        <v>0</v>
      </c>
      <c r="F290" s="3">
        <v>0</v>
      </c>
      <c r="G290" s="5">
        <v>25600.67</v>
      </c>
      <c r="H290" s="3">
        <v>0</v>
      </c>
      <c r="I290" s="3">
        <v>0</v>
      </c>
      <c r="J290" s="5">
        <f t="shared" si="13"/>
        <v>25600.67</v>
      </c>
      <c r="K290" s="3">
        <f t="shared" si="14"/>
        <v>0</v>
      </c>
    </row>
    <row r="291" spans="1:11" x14ac:dyDescent="0.25">
      <c r="A291" s="3" t="str">
        <f t="shared" si="12"/>
        <v>MT</v>
      </c>
      <c r="B291" s="3" t="s">
        <v>574</v>
      </c>
      <c r="C291" s="3" t="s">
        <v>575</v>
      </c>
      <c r="D291" s="3">
        <v>2</v>
      </c>
      <c r="E291" s="3">
        <v>0</v>
      </c>
      <c r="F291" s="3">
        <v>0</v>
      </c>
      <c r="G291" s="5">
        <v>1196.33</v>
      </c>
      <c r="H291" s="3">
        <v>0</v>
      </c>
      <c r="I291" s="3">
        <v>0</v>
      </c>
      <c r="J291" s="5">
        <f t="shared" si="13"/>
        <v>1196.33</v>
      </c>
      <c r="K291" s="3">
        <f t="shared" si="14"/>
        <v>0</v>
      </c>
    </row>
    <row r="292" spans="1:11" x14ac:dyDescent="0.25">
      <c r="A292" s="3" t="str">
        <f t="shared" si="12"/>
        <v>MT</v>
      </c>
      <c r="B292" s="3" t="s">
        <v>576</v>
      </c>
      <c r="C292" s="3" t="s">
        <v>577</v>
      </c>
      <c r="D292" s="3">
        <v>44</v>
      </c>
      <c r="E292" s="3">
        <v>0</v>
      </c>
      <c r="F292" s="3">
        <v>0</v>
      </c>
      <c r="G292" s="5">
        <v>30160.400000000001</v>
      </c>
      <c r="H292" s="3">
        <v>0</v>
      </c>
      <c r="I292" s="3">
        <v>0</v>
      </c>
      <c r="J292" s="5">
        <f t="shared" si="13"/>
        <v>30160.400000000001</v>
      </c>
      <c r="K292" s="3">
        <f t="shared" si="14"/>
        <v>0</v>
      </c>
    </row>
    <row r="293" spans="1:11" x14ac:dyDescent="0.25">
      <c r="A293" s="3" t="str">
        <f t="shared" si="12"/>
        <v>MT</v>
      </c>
      <c r="B293" s="3" t="s">
        <v>578</v>
      </c>
      <c r="C293" s="3" t="s">
        <v>579</v>
      </c>
      <c r="D293" s="3">
        <v>216</v>
      </c>
      <c r="E293" s="3">
        <v>0</v>
      </c>
      <c r="F293" s="3">
        <v>0</v>
      </c>
      <c r="G293" s="5">
        <v>93651.1</v>
      </c>
      <c r="H293" s="3">
        <v>5</v>
      </c>
      <c r="I293" s="3">
        <v>219.25</v>
      </c>
      <c r="J293" s="5">
        <f t="shared" si="13"/>
        <v>93431.85</v>
      </c>
      <c r="K293" s="3">
        <f t="shared" si="14"/>
        <v>0</v>
      </c>
    </row>
    <row r="294" spans="1:11" x14ac:dyDescent="0.25">
      <c r="A294" s="3" t="str">
        <f t="shared" si="12"/>
        <v>MT</v>
      </c>
      <c r="B294" s="3" t="s">
        <v>580</v>
      </c>
      <c r="C294" s="3" t="s">
        <v>581</v>
      </c>
      <c r="D294" s="3">
        <v>5</v>
      </c>
      <c r="E294" s="3">
        <v>0</v>
      </c>
      <c r="F294" s="3">
        <v>0</v>
      </c>
      <c r="G294" s="5">
        <v>1240.95</v>
      </c>
      <c r="H294" s="3">
        <v>0</v>
      </c>
      <c r="I294" s="3">
        <v>0</v>
      </c>
      <c r="J294" s="5">
        <f t="shared" si="13"/>
        <v>1240.95</v>
      </c>
      <c r="K294" s="3">
        <f t="shared" si="14"/>
        <v>0</v>
      </c>
    </row>
    <row r="295" spans="1:11" x14ac:dyDescent="0.25">
      <c r="A295" s="3" t="str">
        <f t="shared" si="12"/>
        <v>MT</v>
      </c>
      <c r="B295" s="3" t="s">
        <v>582</v>
      </c>
      <c r="C295" s="3" t="s">
        <v>583</v>
      </c>
      <c r="D295" s="3">
        <v>13</v>
      </c>
      <c r="E295" s="3">
        <v>0</v>
      </c>
      <c r="F295" s="3">
        <v>390.29</v>
      </c>
      <c r="G295" s="5">
        <v>3935.58</v>
      </c>
      <c r="H295" s="3">
        <v>1</v>
      </c>
      <c r="I295" s="3">
        <v>721.61</v>
      </c>
      <c r="J295" s="5">
        <f t="shared" si="13"/>
        <v>3213.97</v>
      </c>
      <c r="K295" s="3">
        <f t="shared" si="14"/>
        <v>0</v>
      </c>
    </row>
    <row r="296" spans="1:11" x14ac:dyDescent="0.25">
      <c r="A296" s="3" t="str">
        <f t="shared" si="12"/>
        <v>MT</v>
      </c>
      <c r="B296" s="3" t="s">
        <v>584</v>
      </c>
      <c r="C296" s="3" t="s">
        <v>585</v>
      </c>
      <c r="D296" s="3">
        <v>19</v>
      </c>
      <c r="E296" s="3">
        <v>0</v>
      </c>
      <c r="F296" s="3">
        <v>0</v>
      </c>
      <c r="G296" s="5">
        <v>8177.96</v>
      </c>
      <c r="H296" s="3">
        <v>4</v>
      </c>
      <c r="I296" s="5">
        <v>1866.64</v>
      </c>
      <c r="J296" s="5">
        <f t="shared" si="13"/>
        <v>6311.32</v>
      </c>
      <c r="K296" s="3">
        <f t="shared" si="14"/>
        <v>0</v>
      </c>
    </row>
    <row r="297" spans="1:11" x14ac:dyDescent="0.25">
      <c r="A297" s="3" t="str">
        <f t="shared" si="12"/>
        <v>MT</v>
      </c>
      <c r="B297" s="3" t="s">
        <v>586</v>
      </c>
      <c r="C297" s="3" t="s">
        <v>587</v>
      </c>
      <c r="D297" s="3">
        <v>86</v>
      </c>
      <c r="E297" s="3">
        <v>0</v>
      </c>
      <c r="F297" s="3">
        <v>0</v>
      </c>
      <c r="G297" s="5">
        <v>33948.300000000003</v>
      </c>
      <c r="H297" s="3">
        <v>19</v>
      </c>
      <c r="I297" s="5">
        <v>2937.7</v>
      </c>
      <c r="J297" s="5">
        <f t="shared" si="13"/>
        <v>31010.600000000002</v>
      </c>
      <c r="K297" s="3">
        <f t="shared" si="14"/>
        <v>0</v>
      </c>
    </row>
    <row r="298" spans="1:11" x14ac:dyDescent="0.25">
      <c r="A298" s="3" t="str">
        <f t="shared" si="12"/>
        <v>MT</v>
      </c>
      <c r="B298" s="3" t="s">
        <v>588</v>
      </c>
      <c r="C298" s="3" t="s">
        <v>589</v>
      </c>
      <c r="D298" s="3">
        <v>72</v>
      </c>
      <c r="E298" s="3">
        <v>0</v>
      </c>
      <c r="F298" s="3">
        <v>0</v>
      </c>
      <c r="G298" s="5">
        <v>22310.12</v>
      </c>
      <c r="H298" s="3">
        <v>18</v>
      </c>
      <c r="I298" s="5">
        <v>2942.36</v>
      </c>
      <c r="J298" s="5">
        <f t="shared" si="13"/>
        <v>19367.759999999998</v>
      </c>
      <c r="K298" s="3">
        <f t="shared" si="14"/>
        <v>0</v>
      </c>
    </row>
    <row r="299" spans="1:11" x14ac:dyDescent="0.25">
      <c r="A299" s="3" t="str">
        <f t="shared" si="12"/>
        <v>MT</v>
      </c>
      <c r="B299" s="3" t="s">
        <v>590</v>
      </c>
      <c r="C299" s="3" t="s">
        <v>591</v>
      </c>
      <c r="D299" s="3">
        <v>2</v>
      </c>
      <c r="E299" s="3">
        <v>0</v>
      </c>
      <c r="F299" s="3">
        <v>0</v>
      </c>
      <c r="G299" s="3">
        <v>991.33</v>
      </c>
      <c r="H299" s="3">
        <v>4</v>
      </c>
      <c r="I299" s="3">
        <v>899.49</v>
      </c>
      <c r="J299" s="5">
        <f t="shared" si="13"/>
        <v>91.840000000000032</v>
      </c>
      <c r="K299" s="3">
        <f t="shared" si="14"/>
        <v>0</v>
      </c>
    </row>
    <row r="300" spans="1:11" x14ac:dyDescent="0.25">
      <c r="A300" s="3" t="str">
        <f t="shared" si="12"/>
        <v>MT</v>
      </c>
      <c r="B300" s="3" t="s">
        <v>592</v>
      </c>
      <c r="C300" s="3" t="s">
        <v>593</v>
      </c>
      <c r="D300" s="3">
        <v>100</v>
      </c>
      <c r="E300" s="3">
        <v>0</v>
      </c>
      <c r="F300" s="3">
        <v>0</v>
      </c>
      <c r="G300" s="5">
        <v>107767.83</v>
      </c>
      <c r="H300" s="3">
        <v>56</v>
      </c>
      <c r="I300" s="5">
        <v>20505.169999999998</v>
      </c>
      <c r="J300" s="5">
        <f t="shared" si="13"/>
        <v>87262.66</v>
      </c>
      <c r="K300" s="3">
        <f t="shared" si="14"/>
        <v>0</v>
      </c>
    </row>
    <row r="301" spans="1:11" x14ac:dyDescent="0.25">
      <c r="A301" s="3" t="str">
        <f t="shared" si="12"/>
        <v>MT</v>
      </c>
      <c r="B301" s="3" t="s">
        <v>594</v>
      </c>
      <c r="C301" s="3" t="s">
        <v>595</v>
      </c>
      <c r="D301" s="3">
        <v>6</v>
      </c>
      <c r="E301" s="3">
        <v>0</v>
      </c>
      <c r="F301" s="3">
        <v>0</v>
      </c>
      <c r="G301" s="5">
        <v>2575.59</v>
      </c>
      <c r="H301" s="3">
        <v>7</v>
      </c>
      <c r="I301" s="5">
        <v>1749.8</v>
      </c>
      <c r="J301" s="5">
        <f t="shared" si="13"/>
        <v>825.79000000000019</v>
      </c>
      <c r="K301" s="3">
        <f t="shared" si="14"/>
        <v>0</v>
      </c>
    </row>
    <row r="302" spans="1:11" x14ac:dyDescent="0.25">
      <c r="A302" s="3" t="str">
        <f t="shared" si="12"/>
        <v>MT</v>
      </c>
      <c r="B302" s="3" t="s">
        <v>596</v>
      </c>
      <c r="C302" s="3" t="s">
        <v>597</v>
      </c>
      <c r="D302" s="3">
        <v>0</v>
      </c>
      <c r="E302" s="3">
        <v>0</v>
      </c>
      <c r="F302" s="3">
        <v>0</v>
      </c>
      <c r="G302" s="3">
        <v>0</v>
      </c>
      <c r="H302" s="3">
        <v>2</v>
      </c>
      <c r="I302" s="3">
        <v>244.31</v>
      </c>
      <c r="J302" s="5">
        <f t="shared" si="13"/>
        <v>0</v>
      </c>
      <c r="K302" s="3">
        <f t="shared" si="14"/>
        <v>-244.31</v>
      </c>
    </row>
    <row r="303" spans="1:11" x14ac:dyDescent="0.25">
      <c r="A303" s="3" t="str">
        <f t="shared" si="12"/>
        <v>MT</v>
      </c>
      <c r="B303" s="3" t="s">
        <v>598</v>
      </c>
      <c r="C303" s="3" t="s">
        <v>599</v>
      </c>
      <c r="D303" s="3">
        <v>81</v>
      </c>
      <c r="E303" s="3">
        <v>0</v>
      </c>
      <c r="F303" s="3">
        <v>0</v>
      </c>
      <c r="G303" s="5">
        <v>26232.27</v>
      </c>
      <c r="H303" s="3">
        <v>11</v>
      </c>
      <c r="I303" s="5">
        <v>2631.27</v>
      </c>
      <c r="J303" s="5">
        <f t="shared" si="13"/>
        <v>23601</v>
      </c>
      <c r="K303" s="3">
        <f t="shared" si="14"/>
        <v>0</v>
      </c>
    </row>
    <row r="304" spans="1:11" x14ac:dyDescent="0.25">
      <c r="A304" s="3" t="str">
        <f t="shared" si="12"/>
        <v>PA</v>
      </c>
      <c r="B304" s="3" t="s">
        <v>600</v>
      </c>
      <c r="C304" s="3" t="s">
        <v>601</v>
      </c>
      <c r="D304" s="3">
        <v>0</v>
      </c>
      <c r="E304" s="3">
        <v>0</v>
      </c>
      <c r="F304" s="3">
        <v>0</v>
      </c>
      <c r="G304" s="3">
        <v>0</v>
      </c>
      <c r="H304" s="3">
        <v>7</v>
      </c>
      <c r="I304" s="5">
        <v>1186.79</v>
      </c>
      <c r="J304" s="5">
        <f t="shared" si="13"/>
        <v>0</v>
      </c>
      <c r="K304" s="3">
        <f t="shared" si="14"/>
        <v>-1186.79</v>
      </c>
    </row>
    <row r="305" spans="1:11" x14ac:dyDescent="0.25">
      <c r="A305" s="3" t="str">
        <f t="shared" si="12"/>
        <v>PA</v>
      </c>
      <c r="B305" s="3" t="s">
        <v>602</v>
      </c>
      <c r="C305" s="3" t="s">
        <v>603</v>
      </c>
      <c r="D305" s="3">
        <v>20</v>
      </c>
      <c r="E305" s="3">
        <v>0</v>
      </c>
      <c r="F305" s="3">
        <v>0</v>
      </c>
      <c r="G305" s="5">
        <v>7715.27</v>
      </c>
      <c r="H305" s="3">
        <v>0</v>
      </c>
      <c r="I305" s="3">
        <v>0</v>
      </c>
      <c r="J305" s="5">
        <f t="shared" si="13"/>
        <v>7715.27</v>
      </c>
      <c r="K305" s="3">
        <f t="shared" si="14"/>
        <v>0</v>
      </c>
    </row>
    <row r="306" spans="1:11" x14ac:dyDescent="0.25">
      <c r="A306" s="3" t="str">
        <f t="shared" si="12"/>
        <v>PA</v>
      </c>
      <c r="B306" s="3" t="s">
        <v>604</v>
      </c>
      <c r="C306" s="3" t="s">
        <v>605</v>
      </c>
      <c r="D306" s="3">
        <v>24</v>
      </c>
      <c r="E306" s="3">
        <v>0</v>
      </c>
      <c r="F306" s="3">
        <v>0</v>
      </c>
      <c r="G306" s="5">
        <v>9564.41</v>
      </c>
      <c r="H306" s="3">
        <v>0</v>
      </c>
      <c r="I306" s="3">
        <v>0</v>
      </c>
      <c r="J306" s="5">
        <f t="shared" si="13"/>
        <v>9564.41</v>
      </c>
      <c r="K306" s="3">
        <f t="shared" si="14"/>
        <v>0</v>
      </c>
    </row>
    <row r="307" spans="1:11" x14ac:dyDescent="0.25">
      <c r="A307" s="3" t="str">
        <f t="shared" si="12"/>
        <v>PB</v>
      </c>
      <c r="B307" s="3" t="s">
        <v>606</v>
      </c>
      <c r="C307" s="3" t="s">
        <v>607</v>
      </c>
      <c r="D307" s="3">
        <v>0</v>
      </c>
      <c r="E307" s="3">
        <v>0</v>
      </c>
      <c r="F307" s="3">
        <v>0</v>
      </c>
      <c r="G307" s="3">
        <v>0</v>
      </c>
      <c r="H307" s="3">
        <v>3</v>
      </c>
      <c r="I307" s="3">
        <v>314.20999999999998</v>
      </c>
      <c r="J307" s="5">
        <f t="shared" si="13"/>
        <v>0</v>
      </c>
      <c r="K307" s="3">
        <f t="shared" si="14"/>
        <v>-314.20999999999998</v>
      </c>
    </row>
    <row r="308" spans="1:11" x14ac:dyDescent="0.25">
      <c r="A308" s="3" t="str">
        <f t="shared" si="12"/>
        <v>PB</v>
      </c>
      <c r="B308" s="3" t="s">
        <v>608</v>
      </c>
      <c r="C308" s="3" t="s">
        <v>609</v>
      </c>
      <c r="D308" s="3">
        <v>33</v>
      </c>
      <c r="E308" s="3">
        <v>0</v>
      </c>
      <c r="F308" s="3">
        <v>0</v>
      </c>
      <c r="G308" s="5">
        <v>11035.59</v>
      </c>
      <c r="H308" s="3">
        <v>0</v>
      </c>
      <c r="I308" s="3">
        <v>0</v>
      </c>
      <c r="J308" s="5">
        <f t="shared" si="13"/>
        <v>11035.59</v>
      </c>
      <c r="K308" s="3">
        <f t="shared" si="14"/>
        <v>0</v>
      </c>
    </row>
    <row r="309" spans="1:11" x14ac:dyDescent="0.25">
      <c r="A309" s="3" t="str">
        <f t="shared" si="12"/>
        <v>PB</v>
      </c>
      <c r="B309" s="3" t="s">
        <v>610</v>
      </c>
      <c r="C309" s="3" t="s">
        <v>611</v>
      </c>
      <c r="D309" s="3">
        <v>0</v>
      </c>
      <c r="E309" s="3">
        <v>0</v>
      </c>
      <c r="F309" s="3">
        <v>0</v>
      </c>
      <c r="G309" s="3">
        <v>0</v>
      </c>
      <c r="H309" s="3">
        <v>1</v>
      </c>
      <c r="I309" s="3">
        <v>298.37</v>
      </c>
      <c r="J309" s="5">
        <f t="shared" si="13"/>
        <v>0</v>
      </c>
      <c r="K309" s="3">
        <f t="shared" si="14"/>
        <v>-298.37</v>
      </c>
    </row>
    <row r="310" spans="1:11" x14ac:dyDescent="0.25">
      <c r="A310" s="3" t="str">
        <f t="shared" si="12"/>
        <v>PB</v>
      </c>
      <c r="B310" s="3" t="s">
        <v>612</v>
      </c>
      <c r="C310" s="3" t="s">
        <v>613</v>
      </c>
      <c r="D310" s="3">
        <v>118</v>
      </c>
      <c r="E310" s="3">
        <v>0</v>
      </c>
      <c r="F310" s="3">
        <v>0</v>
      </c>
      <c r="G310" s="5">
        <v>88977.45</v>
      </c>
      <c r="H310" s="3">
        <v>0</v>
      </c>
      <c r="I310" s="3">
        <v>0</v>
      </c>
      <c r="J310" s="5">
        <f t="shared" si="13"/>
        <v>88977.45</v>
      </c>
      <c r="K310" s="3">
        <f t="shared" si="14"/>
        <v>0</v>
      </c>
    </row>
    <row r="311" spans="1:11" x14ac:dyDescent="0.25">
      <c r="A311" s="3" t="str">
        <f t="shared" si="12"/>
        <v>PB</v>
      </c>
      <c r="B311" s="3" t="s">
        <v>614</v>
      </c>
      <c r="C311" s="3" t="s">
        <v>615</v>
      </c>
      <c r="D311" s="3">
        <v>138</v>
      </c>
      <c r="E311" s="3">
        <v>0</v>
      </c>
      <c r="F311" s="3">
        <v>0</v>
      </c>
      <c r="G311" s="5">
        <v>47534.32</v>
      </c>
      <c r="H311" s="3">
        <v>0</v>
      </c>
      <c r="I311" s="3">
        <v>0</v>
      </c>
      <c r="J311" s="5">
        <f t="shared" si="13"/>
        <v>47534.32</v>
      </c>
      <c r="K311" s="3">
        <f t="shared" si="14"/>
        <v>0</v>
      </c>
    </row>
    <row r="312" spans="1:11" x14ac:dyDescent="0.25">
      <c r="A312" s="3" t="str">
        <f t="shared" si="12"/>
        <v>PB</v>
      </c>
      <c r="B312" s="3" t="s">
        <v>616</v>
      </c>
      <c r="C312" s="3" t="s">
        <v>617</v>
      </c>
      <c r="D312" s="3">
        <v>10</v>
      </c>
      <c r="E312" s="3">
        <v>0</v>
      </c>
      <c r="F312" s="3">
        <v>0</v>
      </c>
      <c r="G312" s="5">
        <v>7898.02</v>
      </c>
      <c r="H312" s="3">
        <v>0</v>
      </c>
      <c r="I312" s="3">
        <v>0</v>
      </c>
      <c r="J312" s="5">
        <f t="shared" si="13"/>
        <v>7898.02</v>
      </c>
      <c r="K312" s="3">
        <f t="shared" si="14"/>
        <v>0</v>
      </c>
    </row>
    <row r="313" spans="1:11" x14ac:dyDescent="0.25">
      <c r="A313" s="3" t="str">
        <f t="shared" si="12"/>
        <v>PB</v>
      </c>
      <c r="B313" s="3" t="s">
        <v>618</v>
      </c>
      <c r="C313" s="3" t="s">
        <v>619</v>
      </c>
      <c r="D313" s="3">
        <v>242</v>
      </c>
      <c r="E313" s="3">
        <v>0</v>
      </c>
      <c r="F313" s="3">
        <v>299.26</v>
      </c>
      <c r="G313" s="5">
        <v>80921.05</v>
      </c>
      <c r="H313" s="3">
        <v>0</v>
      </c>
      <c r="I313" s="3">
        <v>0</v>
      </c>
      <c r="J313" s="5">
        <f t="shared" si="13"/>
        <v>80921.05</v>
      </c>
      <c r="K313" s="3">
        <f t="shared" si="14"/>
        <v>0</v>
      </c>
    </row>
    <row r="314" spans="1:11" x14ac:dyDescent="0.25">
      <c r="A314" s="3" t="str">
        <f t="shared" si="12"/>
        <v>PB</v>
      </c>
      <c r="B314" s="3" t="s">
        <v>620</v>
      </c>
      <c r="C314" s="3" t="s">
        <v>621</v>
      </c>
      <c r="D314" s="4">
        <v>2162</v>
      </c>
      <c r="E314" s="3">
        <v>0</v>
      </c>
      <c r="F314" s="5">
        <v>165662.14000000001</v>
      </c>
      <c r="G314" s="5">
        <v>542372.15</v>
      </c>
      <c r="H314" s="3">
        <v>23</v>
      </c>
      <c r="I314" s="5">
        <v>6549.52</v>
      </c>
      <c r="J314" s="5">
        <f t="shared" si="13"/>
        <v>535822.63</v>
      </c>
      <c r="K314" s="3">
        <f t="shared" si="14"/>
        <v>0</v>
      </c>
    </row>
    <row r="315" spans="1:11" x14ac:dyDescent="0.25">
      <c r="A315" s="3" t="str">
        <f t="shared" si="12"/>
        <v>PB</v>
      </c>
      <c r="B315" s="3" t="s">
        <v>622</v>
      </c>
      <c r="C315" s="3" t="s">
        <v>623</v>
      </c>
      <c r="D315" s="3">
        <v>24</v>
      </c>
      <c r="E315" s="3">
        <v>0</v>
      </c>
      <c r="F315" s="3">
        <v>0</v>
      </c>
      <c r="G315" s="5">
        <v>10125.11</v>
      </c>
      <c r="H315" s="3">
        <v>0</v>
      </c>
      <c r="I315" s="3">
        <v>0</v>
      </c>
      <c r="J315" s="5">
        <f t="shared" si="13"/>
        <v>10125.11</v>
      </c>
      <c r="K315" s="3">
        <f t="shared" si="14"/>
        <v>0</v>
      </c>
    </row>
    <row r="316" spans="1:11" x14ac:dyDescent="0.25">
      <c r="A316" s="3" t="str">
        <f t="shared" si="12"/>
        <v>PB</v>
      </c>
      <c r="B316" s="3" t="s">
        <v>624</v>
      </c>
      <c r="C316" s="3" t="s">
        <v>625</v>
      </c>
      <c r="D316" s="4">
        <v>2676</v>
      </c>
      <c r="E316" s="3">
        <v>0</v>
      </c>
      <c r="F316" s="5">
        <v>51012.19</v>
      </c>
      <c r="G316" s="5">
        <v>1225002.17</v>
      </c>
      <c r="H316" s="3">
        <v>180</v>
      </c>
      <c r="I316" s="5">
        <v>143219.39000000001</v>
      </c>
      <c r="J316" s="5">
        <f t="shared" si="13"/>
        <v>1081782.7799999998</v>
      </c>
      <c r="K316" s="3">
        <f t="shared" si="14"/>
        <v>0</v>
      </c>
    </row>
    <row r="317" spans="1:11" x14ac:dyDescent="0.25">
      <c r="A317" s="3" t="str">
        <f t="shared" si="12"/>
        <v>PB</v>
      </c>
      <c r="B317" s="3" t="s">
        <v>626</v>
      </c>
      <c r="C317" s="3" t="s">
        <v>627</v>
      </c>
      <c r="D317" s="3">
        <v>26</v>
      </c>
      <c r="E317" s="3">
        <v>0</v>
      </c>
      <c r="F317" s="3">
        <v>0</v>
      </c>
      <c r="G317" s="5">
        <v>6374.06</v>
      </c>
      <c r="H317" s="3">
        <v>0</v>
      </c>
      <c r="I317" s="3">
        <v>0</v>
      </c>
      <c r="J317" s="5">
        <f t="shared" si="13"/>
        <v>6374.06</v>
      </c>
      <c r="K317" s="3">
        <f t="shared" si="14"/>
        <v>0</v>
      </c>
    </row>
    <row r="318" spans="1:11" x14ac:dyDescent="0.25">
      <c r="A318" s="3" t="str">
        <f t="shared" si="12"/>
        <v>PB</v>
      </c>
      <c r="B318" s="3" t="s">
        <v>628</v>
      </c>
      <c r="C318" s="3" t="s">
        <v>629</v>
      </c>
      <c r="D318" s="3">
        <v>77</v>
      </c>
      <c r="E318" s="3">
        <v>0</v>
      </c>
      <c r="F318" s="3">
        <v>0</v>
      </c>
      <c r="G318" s="5">
        <v>25997.06</v>
      </c>
      <c r="H318" s="3">
        <v>2</v>
      </c>
      <c r="I318" s="3">
        <v>135.30000000000001</v>
      </c>
      <c r="J318" s="5">
        <f t="shared" si="13"/>
        <v>25861.760000000002</v>
      </c>
      <c r="K318" s="3">
        <f t="shared" si="14"/>
        <v>0</v>
      </c>
    </row>
    <row r="319" spans="1:11" x14ac:dyDescent="0.25">
      <c r="A319" s="3" t="str">
        <f t="shared" si="12"/>
        <v>PB</v>
      </c>
      <c r="B319" s="3" t="s">
        <v>630</v>
      </c>
      <c r="C319" s="3" t="s">
        <v>631</v>
      </c>
      <c r="D319" s="3">
        <v>40</v>
      </c>
      <c r="E319" s="3">
        <v>0</v>
      </c>
      <c r="F319" s="3">
        <v>0</v>
      </c>
      <c r="G319" s="5">
        <v>14952.96</v>
      </c>
      <c r="H319" s="3">
        <v>0</v>
      </c>
      <c r="I319" s="3">
        <v>0</v>
      </c>
      <c r="J319" s="5">
        <f t="shared" si="13"/>
        <v>14952.96</v>
      </c>
      <c r="K319" s="3">
        <f t="shared" si="14"/>
        <v>0</v>
      </c>
    </row>
    <row r="320" spans="1:11" x14ac:dyDescent="0.25">
      <c r="A320" s="3" t="str">
        <f t="shared" si="12"/>
        <v>PB</v>
      </c>
      <c r="B320" s="3" t="s">
        <v>632</v>
      </c>
      <c r="C320" s="3" t="s">
        <v>633</v>
      </c>
      <c r="D320" s="3">
        <v>274</v>
      </c>
      <c r="E320" s="3">
        <v>0</v>
      </c>
      <c r="F320" s="3">
        <v>0</v>
      </c>
      <c r="G320" s="5">
        <v>90486.94</v>
      </c>
      <c r="H320" s="3">
        <v>0</v>
      </c>
      <c r="I320" s="3">
        <v>0</v>
      </c>
      <c r="J320" s="5">
        <f t="shared" si="13"/>
        <v>90486.94</v>
      </c>
      <c r="K320" s="3">
        <f t="shared" si="14"/>
        <v>0</v>
      </c>
    </row>
    <row r="321" spans="1:11" x14ac:dyDescent="0.25">
      <c r="A321" s="3" t="str">
        <f t="shared" si="12"/>
        <v>PB</v>
      </c>
      <c r="B321" s="3" t="s">
        <v>634</v>
      </c>
      <c r="C321" s="3" t="s">
        <v>635</v>
      </c>
      <c r="D321" s="3">
        <v>46</v>
      </c>
      <c r="E321" s="3">
        <v>0</v>
      </c>
      <c r="F321" s="3">
        <v>0</v>
      </c>
      <c r="G321" s="5">
        <v>18679.099999999999</v>
      </c>
      <c r="H321" s="3">
        <v>4</v>
      </c>
      <c r="I321" s="3">
        <v>826.48</v>
      </c>
      <c r="J321" s="5">
        <f t="shared" si="13"/>
        <v>17852.62</v>
      </c>
      <c r="K321" s="3">
        <f t="shared" si="14"/>
        <v>0</v>
      </c>
    </row>
    <row r="322" spans="1:11" x14ac:dyDescent="0.25">
      <c r="A322" s="3" t="str">
        <f t="shared" si="12"/>
        <v>PB</v>
      </c>
      <c r="B322" s="3" t="s">
        <v>636</v>
      </c>
      <c r="C322" s="3" t="s">
        <v>637</v>
      </c>
      <c r="D322" s="3">
        <v>77</v>
      </c>
      <c r="E322" s="3">
        <v>0</v>
      </c>
      <c r="F322" s="3">
        <v>0</v>
      </c>
      <c r="G322" s="5">
        <v>24571.34</v>
      </c>
      <c r="H322" s="3">
        <v>4</v>
      </c>
      <c r="I322" s="3">
        <v>380.35</v>
      </c>
      <c r="J322" s="5">
        <f t="shared" si="13"/>
        <v>24190.99</v>
      </c>
      <c r="K322" s="3">
        <f t="shared" si="14"/>
        <v>0</v>
      </c>
    </row>
    <row r="323" spans="1:11" x14ac:dyDescent="0.25">
      <c r="A323" s="3" t="str">
        <f t="shared" si="12"/>
        <v>PB</v>
      </c>
      <c r="B323" s="3" t="s">
        <v>638</v>
      </c>
      <c r="C323" s="3" t="s">
        <v>639</v>
      </c>
      <c r="D323" s="3">
        <v>54</v>
      </c>
      <c r="E323" s="3">
        <v>0</v>
      </c>
      <c r="F323" s="3">
        <v>0</v>
      </c>
      <c r="G323" s="5">
        <v>19940.16</v>
      </c>
      <c r="H323" s="3">
        <v>0</v>
      </c>
      <c r="I323" s="3">
        <v>0</v>
      </c>
      <c r="J323" s="5">
        <f t="shared" si="13"/>
        <v>19940.16</v>
      </c>
      <c r="K323" s="3">
        <f t="shared" si="14"/>
        <v>0</v>
      </c>
    </row>
    <row r="324" spans="1:11" x14ac:dyDescent="0.25">
      <c r="A324" s="3" t="str">
        <f t="shared" si="12"/>
        <v>PB</v>
      </c>
      <c r="B324" s="3" t="s">
        <v>640</v>
      </c>
      <c r="C324" s="3" t="s">
        <v>641</v>
      </c>
      <c r="D324" s="3">
        <v>70</v>
      </c>
      <c r="E324" s="3">
        <v>0</v>
      </c>
      <c r="F324" s="3">
        <v>0</v>
      </c>
      <c r="G324" s="5">
        <v>24479.200000000001</v>
      </c>
      <c r="H324" s="3">
        <v>0</v>
      </c>
      <c r="I324" s="3">
        <v>0</v>
      </c>
      <c r="J324" s="5">
        <f t="shared" si="13"/>
        <v>24479.200000000001</v>
      </c>
      <c r="K324" s="3">
        <f t="shared" si="14"/>
        <v>0</v>
      </c>
    </row>
    <row r="325" spans="1:11" x14ac:dyDescent="0.25">
      <c r="A325" s="3" t="str">
        <f t="shared" si="12"/>
        <v>PB</v>
      </c>
      <c r="B325" s="3" t="s">
        <v>642</v>
      </c>
      <c r="C325" s="3" t="s">
        <v>643</v>
      </c>
      <c r="D325" s="3">
        <v>88</v>
      </c>
      <c r="E325" s="3">
        <v>0</v>
      </c>
      <c r="F325" s="5">
        <v>25679.84</v>
      </c>
      <c r="G325" s="5">
        <v>30274.84</v>
      </c>
      <c r="H325" s="3">
        <v>8</v>
      </c>
      <c r="I325" s="5">
        <v>1642.76</v>
      </c>
      <c r="J325" s="5">
        <f t="shared" si="13"/>
        <v>28632.080000000002</v>
      </c>
      <c r="K325" s="3">
        <f t="shared" si="14"/>
        <v>0</v>
      </c>
    </row>
    <row r="326" spans="1:11" x14ac:dyDescent="0.25">
      <c r="A326" s="3" t="str">
        <f t="shared" si="12"/>
        <v>PB</v>
      </c>
      <c r="B326" s="3" t="s">
        <v>644</v>
      </c>
      <c r="C326" s="3" t="s">
        <v>645</v>
      </c>
      <c r="D326" s="3">
        <v>0</v>
      </c>
      <c r="E326" s="3">
        <v>0</v>
      </c>
      <c r="F326" s="3">
        <v>0</v>
      </c>
      <c r="G326" s="3">
        <v>0</v>
      </c>
      <c r="H326" s="3">
        <v>6</v>
      </c>
      <c r="I326" s="5">
        <v>1354.43</v>
      </c>
      <c r="J326" s="5">
        <f t="shared" si="13"/>
        <v>0</v>
      </c>
      <c r="K326" s="3">
        <f t="shared" si="14"/>
        <v>-1354.43</v>
      </c>
    </row>
    <row r="327" spans="1:11" x14ac:dyDescent="0.25">
      <c r="A327" s="3" t="str">
        <f t="shared" si="12"/>
        <v>PE</v>
      </c>
      <c r="B327" s="3" t="s">
        <v>646</v>
      </c>
      <c r="C327" s="3" t="s">
        <v>647</v>
      </c>
      <c r="D327" s="3">
        <v>0</v>
      </c>
      <c r="E327" s="3">
        <v>0</v>
      </c>
      <c r="F327" s="3">
        <v>0</v>
      </c>
      <c r="G327" s="3">
        <v>0</v>
      </c>
      <c r="H327" s="3">
        <v>9</v>
      </c>
      <c r="I327" s="5">
        <v>1699.08</v>
      </c>
      <c r="J327" s="5">
        <f t="shared" si="13"/>
        <v>0</v>
      </c>
      <c r="K327" s="3">
        <f t="shared" si="14"/>
        <v>-1699.08</v>
      </c>
    </row>
    <row r="328" spans="1:11" x14ac:dyDescent="0.25">
      <c r="A328" s="3" t="str">
        <f t="shared" si="12"/>
        <v>PE</v>
      </c>
      <c r="B328" s="3" t="s">
        <v>648</v>
      </c>
      <c r="C328" s="3" t="s">
        <v>649</v>
      </c>
      <c r="D328" s="3">
        <v>11</v>
      </c>
      <c r="E328" s="3">
        <v>0</v>
      </c>
      <c r="F328" s="3">
        <v>0</v>
      </c>
      <c r="G328" s="5">
        <v>242480.34</v>
      </c>
      <c r="H328" s="3">
        <v>0</v>
      </c>
      <c r="I328" s="3">
        <v>0</v>
      </c>
      <c r="J328" s="5">
        <f t="shared" si="13"/>
        <v>242480.34</v>
      </c>
      <c r="K328" s="3">
        <f t="shared" si="14"/>
        <v>0</v>
      </c>
    </row>
    <row r="329" spans="1:11" x14ac:dyDescent="0.25">
      <c r="A329" s="3" t="str">
        <f t="shared" si="12"/>
        <v>PE</v>
      </c>
      <c r="B329" s="3" t="s">
        <v>650</v>
      </c>
      <c r="C329" s="3" t="s">
        <v>651</v>
      </c>
      <c r="D329" s="3">
        <v>32</v>
      </c>
      <c r="E329" s="3">
        <v>0</v>
      </c>
      <c r="F329" s="3">
        <v>0</v>
      </c>
      <c r="G329" s="5">
        <v>12222.33</v>
      </c>
      <c r="H329" s="3">
        <v>0</v>
      </c>
      <c r="I329" s="3">
        <v>0</v>
      </c>
      <c r="J329" s="5">
        <f t="shared" si="13"/>
        <v>12222.33</v>
      </c>
      <c r="K329" s="3">
        <f t="shared" si="14"/>
        <v>0</v>
      </c>
    </row>
    <row r="330" spans="1:11" x14ac:dyDescent="0.25">
      <c r="A330" s="3" t="str">
        <f t="shared" si="12"/>
        <v>PE</v>
      </c>
      <c r="B330" s="3" t="s">
        <v>652</v>
      </c>
      <c r="C330" s="3" t="s">
        <v>653</v>
      </c>
      <c r="D330" s="3">
        <v>10</v>
      </c>
      <c r="E330" s="3">
        <v>0</v>
      </c>
      <c r="F330" s="3">
        <v>0</v>
      </c>
      <c r="G330" s="5">
        <v>3210.84</v>
      </c>
      <c r="H330" s="3">
        <v>0</v>
      </c>
      <c r="I330" s="3">
        <v>0</v>
      </c>
      <c r="J330" s="5">
        <f t="shared" si="13"/>
        <v>3210.84</v>
      </c>
      <c r="K330" s="3">
        <f t="shared" si="14"/>
        <v>0</v>
      </c>
    </row>
    <row r="331" spans="1:11" x14ac:dyDescent="0.25">
      <c r="A331" s="3" t="str">
        <f t="shared" si="12"/>
        <v>PE</v>
      </c>
      <c r="B331" s="3" t="s">
        <v>654</v>
      </c>
      <c r="C331" s="3" t="s">
        <v>655</v>
      </c>
      <c r="D331" s="3">
        <v>148</v>
      </c>
      <c r="E331" s="3">
        <v>0</v>
      </c>
      <c r="F331" s="3">
        <v>0</v>
      </c>
      <c r="G331" s="5">
        <v>164325.62</v>
      </c>
      <c r="H331" s="3">
        <v>0</v>
      </c>
      <c r="I331" s="3">
        <v>0</v>
      </c>
      <c r="J331" s="5">
        <f t="shared" si="13"/>
        <v>164325.62</v>
      </c>
      <c r="K331" s="3">
        <f t="shared" si="14"/>
        <v>0</v>
      </c>
    </row>
    <row r="332" spans="1:11" x14ac:dyDescent="0.25">
      <c r="A332" s="3" t="str">
        <f t="shared" si="12"/>
        <v>PE</v>
      </c>
      <c r="B332" s="3" t="s">
        <v>656</v>
      </c>
      <c r="C332" s="3" t="s">
        <v>657</v>
      </c>
      <c r="D332" s="3">
        <v>16</v>
      </c>
      <c r="E332" s="3">
        <v>0</v>
      </c>
      <c r="F332" s="3">
        <v>0</v>
      </c>
      <c r="G332" s="5">
        <v>2102.4899999999998</v>
      </c>
      <c r="H332" s="3">
        <v>0</v>
      </c>
      <c r="I332" s="3">
        <v>0</v>
      </c>
      <c r="J332" s="5">
        <f t="shared" si="13"/>
        <v>2102.4899999999998</v>
      </c>
      <c r="K332" s="3">
        <f t="shared" si="14"/>
        <v>0</v>
      </c>
    </row>
    <row r="333" spans="1:11" x14ac:dyDescent="0.25">
      <c r="A333" s="3" t="str">
        <f t="shared" ref="A333:A396" si="15">LEFT(B333,2)</f>
        <v>PE</v>
      </c>
      <c r="B333" s="3" t="s">
        <v>658</v>
      </c>
      <c r="C333" s="3" t="s">
        <v>659</v>
      </c>
      <c r="D333" s="3">
        <v>24</v>
      </c>
      <c r="E333" s="3">
        <v>0</v>
      </c>
      <c r="F333" s="3">
        <v>0</v>
      </c>
      <c r="G333" s="5">
        <v>17163.64</v>
      </c>
      <c r="H333" s="3">
        <v>0</v>
      </c>
      <c r="I333" s="3">
        <v>0</v>
      </c>
      <c r="J333" s="5">
        <f t="shared" ref="J333:J396" si="16">IF((G333-I333)&gt;0,G333-I333,0)</f>
        <v>17163.64</v>
      </c>
      <c r="K333" s="3">
        <f t="shared" ref="K333:K396" si="17">IF((G333-I333)&gt;0,0,G333-I333)</f>
        <v>0</v>
      </c>
    </row>
    <row r="334" spans="1:11" x14ac:dyDescent="0.25">
      <c r="A334" s="3" t="str">
        <f t="shared" si="15"/>
        <v>PE</v>
      </c>
      <c r="B334" s="3" t="s">
        <v>660</v>
      </c>
      <c r="C334" s="3" t="s">
        <v>661</v>
      </c>
      <c r="D334" s="3">
        <v>233</v>
      </c>
      <c r="E334" s="3">
        <v>0</v>
      </c>
      <c r="F334" s="5">
        <v>9263.7099999999991</v>
      </c>
      <c r="G334" s="5">
        <v>45099.6</v>
      </c>
      <c r="H334" s="3">
        <v>1</v>
      </c>
      <c r="I334" s="3">
        <v>357.1</v>
      </c>
      <c r="J334" s="5">
        <f t="shared" si="16"/>
        <v>44742.5</v>
      </c>
      <c r="K334" s="3">
        <f t="shared" si="17"/>
        <v>0</v>
      </c>
    </row>
    <row r="335" spans="1:11" x14ac:dyDescent="0.25">
      <c r="A335" s="3" t="str">
        <f t="shared" si="15"/>
        <v>PE</v>
      </c>
      <c r="B335" s="3" t="s">
        <v>662</v>
      </c>
      <c r="C335" s="3" t="s">
        <v>663</v>
      </c>
      <c r="D335" s="3">
        <v>21</v>
      </c>
      <c r="E335" s="3">
        <v>0</v>
      </c>
      <c r="F335" s="3">
        <v>0</v>
      </c>
      <c r="G335" s="5">
        <v>5643.26</v>
      </c>
      <c r="H335" s="3">
        <v>0</v>
      </c>
      <c r="I335" s="3">
        <v>0</v>
      </c>
      <c r="J335" s="5">
        <f t="shared" si="16"/>
        <v>5643.26</v>
      </c>
      <c r="K335" s="3">
        <f t="shared" si="17"/>
        <v>0</v>
      </c>
    </row>
    <row r="336" spans="1:11" x14ac:dyDescent="0.25">
      <c r="A336" s="3" t="str">
        <f t="shared" si="15"/>
        <v>PE</v>
      </c>
      <c r="B336" s="3" t="s">
        <v>664</v>
      </c>
      <c r="C336" s="3" t="s">
        <v>665</v>
      </c>
      <c r="D336" s="3">
        <v>81</v>
      </c>
      <c r="E336" s="3">
        <v>0</v>
      </c>
      <c r="F336" s="3">
        <v>0</v>
      </c>
      <c r="G336" s="5">
        <v>18063.22</v>
      </c>
      <c r="H336" s="3">
        <v>0</v>
      </c>
      <c r="I336" s="3">
        <v>0</v>
      </c>
      <c r="J336" s="5">
        <f t="shared" si="16"/>
        <v>18063.22</v>
      </c>
      <c r="K336" s="3">
        <f t="shared" si="17"/>
        <v>0</v>
      </c>
    </row>
    <row r="337" spans="1:11" x14ac:dyDescent="0.25">
      <c r="A337" s="3" t="str">
        <f t="shared" si="15"/>
        <v>PE</v>
      </c>
      <c r="B337" s="3" t="s">
        <v>666</v>
      </c>
      <c r="C337" s="3" t="s">
        <v>667</v>
      </c>
      <c r="D337" s="3">
        <v>152</v>
      </c>
      <c r="E337" s="3">
        <v>0</v>
      </c>
      <c r="F337" s="3">
        <v>0</v>
      </c>
      <c r="G337" s="5">
        <v>219906.51</v>
      </c>
      <c r="H337" s="3">
        <v>0</v>
      </c>
      <c r="I337" s="3">
        <v>0</v>
      </c>
      <c r="J337" s="5">
        <f t="shared" si="16"/>
        <v>219906.51</v>
      </c>
      <c r="K337" s="3">
        <f t="shared" si="17"/>
        <v>0</v>
      </c>
    </row>
    <row r="338" spans="1:11" x14ac:dyDescent="0.25">
      <c r="A338" s="3" t="str">
        <f t="shared" si="15"/>
        <v>PE</v>
      </c>
      <c r="B338" s="3" t="s">
        <v>668</v>
      </c>
      <c r="C338" s="3" t="s">
        <v>669</v>
      </c>
      <c r="D338" s="3">
        <v>31</v>
      </c>
      <c r="E338" s="3">
        <v>0</v>
      </c>
      <c r="F338" s="3">
        <v>0</v>
      </c>
      <c r="G338" s="5">
        <v>42975.11</v>
      </c>
      <c r="H338" s="3">
        <v>0</v>
      </c>
      <c r="I338" s="3">
        <v>0</v>
      </c>
      <c r="J338" s="5">
        <f t="shared" si="16"/>
        <v>42975.11</v>
      </c>
      <c r="K338" s="3">
        <f t="shared" si="17"/>
        <v>0</v>
      </c>
    </row>
    <row r="339" spans="1:11" x14ac:dyDescent="0.25">
      <c r="A339" s="3" t="str">
        <f t="shared" si="15"/>
        <v>PE</v>
      </c>
      <c r="B339" s="3" t="s">
        <v>670</v>
      </c>
      <c r="C339" s="3" t="s">
        <v>671</v>
      </c>
      <c r="D339" s="3">
        <v>49</v>
      </c>
      <c r="E339" s="3">
        <v>0</v>
      </c>
      <c r="F339" s="3">
        <v>0</v>
      </c>
      <c r="G339" s="5">
        <v>11953.46</v>
      </c>
      <c r="H339" s="3">
        <v>0</v>
      </c>
      <c r="I339" s="3">
        <v>0</v>
      </c>
      <c r="J339" s="5">
        <f t="shared" si="16"/>
        <v>11953.46</v>
      </c>
      <c r="K339" s="3">
        <f t="shared" si="17"/>
        <v>0</v>
      </c>
    </row>
    <row r="340" spans="1:11" x14ac:dyDescent="0.25">
      <c r="A340" s="3" t="str">
        <f t="shared" si="15"/>
        <v>PE</v>
      </c>
      <c r="B340" s="3" t="s">
        <v>672</v>
      </c>
      <c r="C340" s="3" t="s">
        <v>673</v>
      </c>
      <c r="D340" s="3">
        <v>141</v>
      </c>
      <c r="E340" s="3">
        <v>0</v>
      </c>
      <c r="F340" s="5">
        <v>3267.06</v>
      </c>
      <c r="G340" s="5">
        <v>64134.68</v>
      </c>
      <c r="H340" s="3">
        <v>0</v>
      </c>
      <c r="I340" s="3">
        <v>0</v>
      </c>
      <c r="J340" s="5">
        <f t="shared" si="16"/>
        <v>64134.68</v>
      </c>
      <c r="K340" s="3">
        <f t="shared" si="17"/>
        <v>0</v>
      </c>
    </row>
    <row r="341" spans="1:11" x14ac:dyDescent="0.25">
      <c r="A341" s="3" t="str">
        <f t="shared" si="15"/>
        <v>PE</v>
      </c>
      <c r="B341" s="3" t="s">
        <v>674</v>
      </c>
      <c r="C341" s="3" t="s">
        <v>675</v>
      </c>
      <c r="D341" s="3">
        <v>31</v>
      </c>
      <c r="E341" s="3">
        <v>0</v>
      </c>
      <c r="F341" s="3">
        <v>0</v>
      </c>
      <c r="G341" s="5">
        <v>26602.63</v>
      </c>
      <c r="H341" s="3">
        <v>5</v>
      </c>
      <c r="I341" s="5">
        <v>1350.44</v>
      </c>
      <c r="J341" s="5">
        <f t="shared" si="16"/>
        <v>25252.190000000002</v>
      </c>
      <c r="K341" s="3">
        <f t="shared" si="17"/>
        <v>0</v>
      </c>
    </row>
    <row r="342" spans="1:11" x14ac:dyDescent="0.25">
      <c r="A342" s="3" t="str">
        <f t="shared" si="15"/>
        <v>PE</v>
      </c>
      <c r="B342" s="3" t="s">
        <v>676</v>
      </c>
      <c r="C342" s="3" t="s">
        <v>677</v>
      </c>
      <c r="D342" s="3">
        <v>66</v>
      </c>
      <c r="E342" s="3">
        <v>0</v>
      </c>
      <c r="F342" s="3">
        <v>0</v>
      </c>
      <c r="G342" s="5">
        <v>62187.77</v>
      </c>
      <c r="H342" s="3">
        <v>1</v>
      </c>
      <c r="I342" s="3">
        <v>101.86</v>
      </c>
      <c r="J342" s="5">
        <f t="shared" si="16"/>
        <v>62085.909999999996</v>
      </c>
      <c r="K342" s="3">
        <f t="shared" si="17"/>
        <v>0</v>
      </c>
    </row>
    <row r="343" spans="1:11" x14ac:dyDescent="0.25">
      <c r="A343" s="3" t="str">
        <f t="shared" si="15"/>
        <v>PE</v>
      </c>
      <c r="B343" s="3" t="s">
        <v>678</v>
      </c>
      <c r="C343" s="3" t="s">
        <v>679</v>
      </c>
      <c r="D343" s="3">
        <v>0</v>
      </c>
      <c r="E343" s="3">
        <v>0</v>
      </c>
      <c r="F343" s="3">
        <v>0</v>
      </c>
      <c r="G343" s="3">
        <v>0</v>
      </c>
      <c r="H343" s="3">
        <v>1</v>
      </c>
      <c r="I343" s="3">
        <v>182.78</v>
      </c>
      <c r="J343" s="5">
        <f t="shared" si="16"/>
        <v>0</v>
      </c>
      <c r="K343" s="3">
        <f t="shared" si="17"/>
        <v>-182.78</v>
      </c>
    </row>
    <row r="344" spans="1:11" x14ac:dyDescent="0.25">
      <c r="A344" s="3" t="str">
        <f t="shared" si="15"/>
        <v>PE</v>
      </c>
      <c r="B344" s="3" t="s">
        <v>680</v>
      </c>
      <c r="C344" s="3" t="s">
        <v>681</v>
      </c>
      <c r="D344" s="3">
        <v>435</v>
      </c>
      <c r="E344" s="3">
        <v>0</v>
      </c>
      <c r="F344" s="5">
        <v>4901.01</v>
      </c>
      <c r="G344" s="5">
        <v>170219.19</v>
      </c>
      <c r="H344" s="3">
        <v>0</v>
      </c>
      <c r="I344" s="3">
        <v>0</v>
      </c>
      <c r="J344" s="5">
        <f t="shared" si="16"/>
        <v>170219.19</v>
      </c>
      <c r="K344" s="3">
        <f t="shared" si="17"/>
        <v>0</v>
      </c>
    </row>
    <row r="345" spans="1:11" x14ac:dyDescent="0.25">
      <c r="A345" s="3" t="str">
        <f t="shared" si="15"/>
        <v>PE</v>
      </c>
      <c r="B345" s="3" t="s">
        <v>682</v>
      </c>
      <c r="C345" s="3" t="s">
        <v>683</v>
      </c>
      <c r="D345" s="3">
        <v>47</v>
      </c>
      <c r="E345" s="3">
        <v>0</v>
      </c>
      <c r="F345" s="3">
        <v>0</v>
      </c>
      <c r="G345" s="5">
        <v>84308.92</v>
      </c>
      <c r="H345" s="3">
        <v>0</v>
      </c>
      <c r="I345" s="3">
        <v>0</v>
      </c>
      <c r="J345" s="5">
        <f t="shared" si="16"/>
        <v>84308.92</v>
      </c>
      <c r="K345" s="3">
        <f t="shared" si="17"/>
        <v>0</v>
      </c>
    </row>
    <row r="346" spans="1:11" x14ac:dyDescent="0.25">
      <c r="A346" s="3" t="str">
        <f t="shared" si="15"/>
        <v>PE</v>
      </c>
      <c r="B346" s="3" t="s">
        <v>684</v>
      </c>
      <c r="C346" s="3" t="s">
        <v>685</v>
      </c>
      <c r="D346" s="3">
        <v>98</v>
      </c>
      <c r="E346" s="3">
        <v>0</v>
      </c>
      <c r="F346" s="3">
        <v>0</v>
      </c>
      <c r="G346" s="5">
        <v>32710.35</v>
      </c>
      <c r="H346" s="3">
        <v>0</v>
      </c>
      <c r="I346" s="3">
        <v>0</v>
      </c>
      <c r="J346" s="5">
        <f t="shared" si="16"/>
        <v>32710.35</v>
      </c>
      <c r="K346" s="3">
        <f t="shared" si="17"/>
        <v>0</v>
      </c>
    </row>
    <row r="347" spans="1:11" x14ac:dyDescent="0.25">
      <c r="A347" s="3" t="str">
        <f t="shared" si="15"/>
        <v>PE</v>
      </c>
      <c r="B347" s="3" t="s">
        <v>686</v>
      </c>
      <c r="C347" s="3" t="s">
        <v>687</v>
      </c>
      <c r="D347" s="3">
        <v>30</v>
      </c>
      <c r="E347" s="3">
        <v>0</v>
      </c>
      <c r="F347" s="3">
        <v>0</v>
      </c>
      <c r="G347" s="5">
        <v>26797.26</v>
      </c>
      <c r="H347" s="3">
        <v>0</v>
      </c>
      <c r="I347" s="3">
        <v>0</v>
      </c>
      <c r="J347" s="5">
        <f t="shared" si="16"/>
        <v>26797.26</v>
      </c>
      <c r="K347" s="3">
        <f t="shared" si="17"/>
        <v>0</v>
      </c>
    </row>
    <row r="348" spans="1:11" x14ac:dyDescent="0.25">
      <c r="A348" s="3" t="str">
        <f t="shared" si="15"/>
        <v>PE</v>
      </c>
      <c r="B348" s="3" t="s">
        <v>688</v>
      </c>
      <c r="C348" s="3" t="s">
        <v>689</v>
      </c>
      <c r="D348" s="3">
        <v>99</v>
      </c>
      <c r="E348" s="3">
        <v>0</v>
      </c>
      <c r="F348" s="3">
        <v>0</v>
      </c>
      <c r="G348" s="5">
        <v>95881.1</v>
      </c>
      <c r="H348" s="3">
        <v>0</v>
      </c>
      <c r="I348" s="3">
        <v>0</v>
      </c>
      <c r="J348" s="5">
        <f t="shared" si="16"/>
        <v>95881.1</v>
      </c>
      <c r="K348" s="3">
        <f t="shared" si="17"/>
        <v>0</v>
      </c>
    </row>
    <row r="349" spans="1:11" x14ac:dyDescent="0.25">
      <c r="A349" s="3" t="str">
        <f t="shared" si="15"/>
        <v>PE</v>
      </c>
      <c r="B349" s="3" t="s">
        <v>690</v>
      </c>
      <c r="C349" s="3" t="s">
        <v>691</v>
      </c>
      <c r="D349" s="3">
        <v>0</v>
      </c>
      <c r="E349" s="3">
        <v>0</v>
      </c>
      <c r="F349" s="3">
        <v>0</v>
      </c>
      <c r="G349" s="3">
        <v>0</v>
      </c>
      <c r="H349" s="3">
        <v>3</v>
      </c>
      <c r="I349" s="3">
        <v>457.08</v>
      </c>
      <c r="J349" s="5">
        <f t="shared" si="16"/>
        <v>0</v>
      </c>
      <c r="K349" s="3">
        <f t="shared" si="17"/>
        <v>-457.08</v>
      </c>
    </row>
    <row r="350" spans="1:11" x14ac:dyDescent="0.25">
      <c r="A350" s="3" t="str">
        <f t="shared" si="15"/>
        <v>PE</v>
      </c>
      <c r="B350" s="3" t="s">
        <v>692</v>
      </c>
      <c r="C350" s="3" t="s">
        <v>693</v>
      </c>
      <c r="D350" s="3">
        <v>20</v>
      </c>
      <c r="E350" s="3">
        <v>0</v>
      </c>
      <c r="F350" s="3">
        <v>0</v>
      </c>
      <c r="G350" s="5">
        <v>21335.27</v>
      </c>
      <c r="H350" s="3">
        <v>0</v>
      </c>
      <c r="I350" s="3">
        <v>0</v>
      </c>
      <c r="J350" s="5">
        <f t="shared" si="16"/>
        <v>21335.27</v>
      </c>
      <c r="K350" s="3">
        <f t="shared" si="17"/>
        <v>0</v>
      </c>
    </row>
    <row r="351" spans="1:11" x14ac:dyDescent="0.25">
      <c r="A351" s="3" t="str">
        <f t="shared" si="15"/>
        <v>PE</v>
      </c>
      <c r="B351" s="3" t="s">
        <v>694</v>
      </c>
      <c r="C351" s="3" t="s">
        <v>695</v>
      </c>
      <c r="D351" s="3">
        <v>37</v>
      </c>
      <c r="E351" s="3">
        <v>0</v>
      </c>
      <c r="F351" s="3">
        <v>0</v>
      </c>
      <c r="G351" s="5">
        <v>20240.02</v>
      </c>
      <c r="H351" s="3">
        <v>0</v>
      </c>
      <c r="I351" s="3">
        <v>0</v>
      </c>
      <c r="J351" s="5">
        <f t="shared" si="16"/>
        <v>20240.02</v>
      </c>
      <c r="K351" s="3">
        <f t="shared" si="17"/>
        <v>0</v>
      </c>
    </row>
    <row r="352" spans="1:11" x14ac:dyDescent="0.25">
      <c r="A352" s="3" t="str">
        <f t="shared" si="15"/>
        <v>PE</v>
      </c>
      <c r="B352" s="3" t="s">
        <v>696</v>
      </c>
      <c r="C352" s="3" t="s">
        <v>697</v>
      </c>
      <c r="D352" s="3">
        <v>360</v>
      </c>
      <c r="E352" s="3">
        <v>0</v>
      </c>
      <c r="F352" s="3">
        <v>386.43</v>
      </c>
      <c r="G352" s="5">
        <v>156118.39000000001</v>
      </c>
      <c r="H352" s="3">
        <v>0</v>
      </c>
      <c r="I352" s="3">
        <v>0</v>
      </c>
      <c r="J352" s="5">
        <f t="shared" si="16"/>
        <v>156118.39000000001</v>
      </c>
      <c r="K352" s="3">
        <f t="shared" si="17"/>
        <v>0</v>
      </c>
    </row>
    <row r="353" spans="1:11" x14ac:dyDescent="0.25">
      <c r="A353" s="3" t="str">
        <f t="shared" si="15"/>
        <v>PE</v>
      </c>
      <c r="B353" s="3" t="s">
        <v>698</v>
      </c>
      <c r="C353" s="3" t="s">
        <v>699</v>
      </c>
      <c r="D353" s="3">
        <v>12</v>
      </c>
      <c r="E353" s="3">
        <v>0</v>
      </c>
      <c r="F353" s="3">
        <v>0</v>
      </c>
      <c r="G353" s="5">
        <v>236646.29</v>
      </c>
      <c r="H353" s="3">
        <v>0</v>
      </c>
      <c r="I353" s="3">
        <v>0</v>
      </c>
      <c r="J353" s="5">
        <f t="shared" si="16"/>
        <v>236646.29</v>
      </c>
      <c r="K353" s="3">
        <f t="shared" si="17"/>
        <v>0</v>
      </c>
    </row>
    <row r="354" spans="1:11" x14ac:dyDescent="0.25">
      <c r="A354" s="3" t="str">
        <f t="shared" si="15"/>
        <v>PE</v>
      </c>
      <c r="B354" s="3" t="s">
        <v>700</v>
      </c>
      <c r="C354" s="3" t="s">
        <v>701</v>
      </c>
      <c r="D354" s="3">
        <v>44</v>
      </c>
      <c r="E354" s="3">
        <v>0</v>
      </c>
      <c r="F354" s="3">
        <v>0</v>
      </c>
      <c r="G354" s="5">
        <v>16134.68</v>
      </c>
      <c r="H354" s="3">
        <v>0</v>
      </c>
      <c r="I354" s="3">
        <v>0</v>
      </c>
      <c r="J354" s="5">
        <f t="shared" si="16"/>
        <v>16134.68</v>
      </c>
      <c r="K354" s="3">
        <f t="shared" si="17"/>
        <v>0</v>
      </c>
    </row>
    <row r="355" spans="1:11" x14ac:dyDescent="0.25">
      <c r="A355" s="3" t="str">
        <f t="shared" si="15"/>
        <v>PE</v>
      </c>
      <c r="B355" s="3" t="s">
        <v>702</v>
      </c>
      <c r="C355" s="3" t="s">
        <v>703</v>
      </c>
      <c r="D355" s="3">
        <v>162</v>
      </c>
      <c r="E355" s="3">
        <v>0</v>
      </c>
      <c r="F355" s="3">
        <v>190.96</v>
      </c>
      <c r="G355" s="5">
        <v>238444.95</v>
      </c>
      <c r="H355" s="3">
        <v>0</v>
      </c>
      <c r="I355" s="3">
        <v>0</v>
      </c>
      <c r="J355" s="5">
        <f t="shared" si="16"/>
        <v>238444.95</v>
      </c>
      <c r="K355" s="3">
        <f t="shared" si="17"/>
        <v>0</v>
      </c>
    </row>
    <row r="356" spans="1:11" x14ac:dyDescent="0.25">
      <c r="A356" s="3" t="str">
        <f t="shared" si="15"/>
        <v>PE</v>
      </c>
      <c r="B356" s="3" t="s">
        <v>704</v>
      </c>
      <c r="C356" s="3" t="s">
        <v>705</v>
      </c>
      <c r="D356" s="3">
        <v>7</v>
      </c>
      <c r="E356" s="3">
        <v>0</v>
      </c>
      <c r="F356" s="3">
        <v>0</v>
      </c>
      <c r="G356" s="3">
        <v>581.9</v>
      </c>
      <c r="H356" s="3">
        <v>0</v>
      </c>
      <c r="I356" s="3">
        <v>0</v>
      </c>
      <c r="J356" s="5">
        <f t="shared" si="16"/>
        <v>581.9</v>
      </c>
      <c r="K356" s="3">
        <f t="shared" si="17"/>
        <v>0</v>
      </c>
    </row>
    <row r="357" spans="1:11" x14ac:dyDescent="0.25">
      <c r="A357" s="3" t="str">
        <f t="shared" si="15"/>
        <v>PE</v>
      </c>
      <c r="B357" s="3" t="s">
        <v>706</v>
      </c>
      <c r="C357" s="3" t="s">
        <v>707</v>
      </c>
      <c r="D357" s="3">
        <v>44</v>
      </c>
      <c r="E357" s="3">
        <v>0</v>
      </c>
      <c r="F357" s="3">
        <v>116.6</v>
      </c>
      <c r="G357" s="5">
        <v>18189.45</v>
      </c>
      <c r="H357" s="3">
        <v>0</v>
      </c>
      <c r="I357" s="3">
        <v>0</v>
      </c>
      <c r="J357" s="5">
        <f t="shared" si="16"/>
        <v>18189.45</v>
      </c>
      <c r="K357" s="3">
        <f t="shared" si="17"/>
        <v>0</v>
      </c>
    </row>
    <row r="358" spans="1:11" x14ac:dyDescent="0.25">
      <c r="A358" s="3" t="str">
        <f t="shared" si="15"/>
        <v>PE</v>
      </c>
      <c r="B358" s="3" t="s">
        <v>708</v>
      </c>
      <c r="C358" s="3" t="s">
        <v>709</v>
      </c>
      <c r="D358" s="3">
        <v>135</v>
      </c>
      <c r="E358" s="3">
        <v>0</v>
      </c>
      <c r="F358" s="3">
        <v>0</v>
      </c>
      <c r="G358" s="5">
        <v>24069.95</v>
      </c>
      <c r="H358" s="3">
        <v>11</v>
      </c>
      <c r="I358" s="5">
        <v>3165.75</v>
      </c>
      <c r="J358" s="5">
        <f t="shared" si="16"/>
        <v>20904.2</v>
      </c>
      <c r="K358" s="3">
        <f t="shared" si="17"/>
        <v>0</v>
      </c>
    </row>
    <row r="359" spans="1:11" x14ac:dyDescent="0.25">
      <c r="A359" s="3" t="str">
        <f t="shared" si="15"/>
        <v>PE</v>
      </c>
      <c r="B359" s="3" t="s">
        <v>710</v>
      </c>
      <c r="C359" s="3" t="s">
        <v>711</v>
      </c>
      <c r="D359" s="3">
        <v>579</v>
      </c>
      <c r="E359" s="3">
        <v>0</v>
      </c>
      <c r="F359" s="5">
        <v>169403.85</v>
      </c>
      <c r="G359" s="5">
        <v>166438.10999999999</v>
      </c>
      <c r="H359" s="3">
        <v>0</v>
      </c>
      <c r="I359" s="3">
        <v>0</v>
      </c>
      <c r="J359" s="5">
        <f t="shared" si="16"/>
        <v>166438.10999999999</v>
      </c>
      <c r="K359" s="3">
        <f t="shared" si="17"/>
        <v>0</v>
      </c>
    </row>
    <row r="360" spans="1:11" x14ac:dyDescent="0.25">
      <c r="A360" s="3" t="str">
        <f t="shared" si="15"/>
        <v>PE</v>
      </c>
      <c r="B360" s="3" t="s">
        <v>712</v>
      </c>
      <c r="C360" s="3" t="s">
        <v>713</v>
      </c>
      <c r="D360" s="3">
        <v>29</v>
      </c>
      <c r="E360" s="3">
        <v>0</v>
      </c>
      <c r="F360" s="3">
        <v>0</v>
      </c>
      <c r="G360" s="5">
        <v>131828.89000000001</v>
      </c>
      <c r="H360" s="3">
        <v>0</v>
      </c>
      <c r="I360" s="3">
        <v>0</v>
      </c>
      <c r="J360" s="5">
        <f t="shared" si="16"/>
        <v>131828.89000000001</v>
      </c>
      <c r="K360" s="3">
        <f t="shared" si="17"/>
        <v>0</v>
      </c>
    </row>
    <row r="361" spans="1:11" x14ac:dyDescent="0.25">
      <c r="A361" s="3" t="str">
        <f t="shared" si="15"/>
        <v>PE</v>
      </c>
      <c r="B361" s="3" t="s">
        <v>714</v>
      </c>
      <c r="C361" s="3" t="s">
        <v>715</v>
      </c>
      <c r="D361" s="3">
        <v>45</v>
      </c>
      <c r="E361" s="3">
        <v>0</v>
      </c>
      <c r="F361" s="3">
        <v>0</v>
      </c>
      <c r="G361" s="5">
        <v>48600.27</v>
      </c>
      <c r="H361" s="3">
        <v>0</v>
      </c>
      <c r="I361" s="3">
        <v>0</v>
      </c>
      <c r="J361" s="5">
        <f t="shared" si="16"/>
        <v>48600.27</v>
      </c>
      <c r="K361" s="3">
        <f t="shared" si="17"/>
        <v>0</v>
      </c>
    </row>
    <row r="362" spans="1:11" x14ac:dyDescent="0.25">
      <c r="A362" s="3" t="str">
        <f t="shared" si="15"/>
        <v>PE</v>
      </c>
      <c r="B362" s="3" t="s">
        <v>716</v>
      </c>
      <c r="C362" s="3" t="s">
        <v>717</v>
      </c>
      <c r="D362" s="3">
        <v>84</v>
      </c>
      <c r="E362" s="3">
        <v>0</v>
      </c>
      <c r="F362" s="3">
        <v>157.82</v>
      </c>
      <c r="G362" s="5">
        <v>26064.35</v>
      </c>
      <c r="H362" s="3">
        <v>0</v>
      </c>
      <c r="I362" s="3">
        <v>0</v>
      </c>
      <c r="J362" s="5">
        <f t="shared" si="16"/>
        <v>26064.35</v>
      </c>
      <c r="K362" s="3">
        <f t="shared" si="17"/>
        <v>0</v>
      </c>
    </row>
    <row r="363" spans="1:11" x14ac:dyDescent="0.25">
      <c r="A363" s="3" t="str">
        <f t="shared" si="15"/>
        <v>PE</v>
      </c>
      <c r="B363" s="3" t="s">
        <v>718</v>
      </c>
      <c r="C363" s="3" t="s">
        <v>719</v>
      </c>
      <c r="D363" s="3">
        <v>27</v>
      </c>
      <c r="E363" s="3">
        <v>0</v>
      </c>
      <c r="F363" s="3">
        <v>0</v>
      </c>
      <c r="G363" s="5">
        <v>153433.49</v>
      </c>
      <c r="H363" s="3">
        <v>0</v>
      </c>
      <c r="I363" s="3">
        <v>0</v>
      </c>
      <c r="J363" s="5">
        <f t="shared" si="16"/>
        <v>153433.49</v>
      </c>
      <c r="K363" s="3">
        <f t="shared" si="17"/>
        <v>0</v>
      </c>
    </row>
    <row r="364" spans="1:11" x14ac:dyDescent="0.25">
      <c r="A364" s="3" t="str">
        <f t="shared" si="15"/>
        <v>PE</v>
      </c>
      <c r="B364" s="3" t="s">
        <v>720</v>
      </c>
      <c r="C364" s="3" t="s">
        <v>721</v>
      </c>
      <c r="D364" s="3">
        <v>1</v>
      </c>
      <c r="E364" s="3">
        <v>0</v>
      </c>
      <c r="F364" s="3">
        <v>0</v>
      </c>
      <c r="G364" s="3">
        <v>749.64</v>
      </c>
      <c r="H364" s="3">
        <v>0</v>
      </c>
      <c r="I364" s="3">
        <v>0</v>
      </c>
      <c r="J364" s="5">
        <f t="shared" si="16"/>
        <v>749.64</v>
      </c>
      <c r="K364" s="3">
        <f t="shared" si="17"/>
        <v>0</v>
      </c>
    </row>
    <row r="365" spans="1:11" x14ac:dyDescent="0.25">
      <c r="A365" s="3" t="str">
        <f t="shared" si="15"/>
        <v>PE</v>
      </c>
      <c r="B365" s="3" t="s">
        <v>722</v>
      </c>
      <c r="C365" s="3" t="s">
        <v>723</v>
      </c>
      <c r="D365" s="3">
        <v>256</v>
      </c>
      <c r="E365" s="3">
        <v>0</v>
      </c>
      <c r="F365" s="3">
        <v>0</v>
      </c>
      <c r="G365" s="5">
        <v>82806.240000000005</v>
      </c>
      <c r="H365" s="3">
        <v>1</v>
      </c>
      <c r="I365" s="3">
        <v>714.52</v>
      </c>
      <c r="J365" s="5">
        <f t="shared" si="16"/>
        <v>82091.72</v>
      </c>
      <c r="K365" s="3">
        <f t="shared" si="17"/>
        <v>0</v>
      </c>
    </row>
    <row r="366" spans="1:11" x14ac:dyDescent="0.25">
      <c r="A366" s="3" t="str">
        <f t="shared" si="15"/>
        <v>PE</v>
      </c>
      <c r="B366" s="3" t="s">
        <v>724</v>
      </c>
      <c r="C366" s="3" t="s">
        <v>725</v>
      </c>
      <c r="D366" s="3">
        <v>125</v>
      </c>
      <c r="E366" s="3">
        <v>0</v>
      </c>
      <c r="F366" s="5">
        <v>32066.9</v>
      </c>
      <c r="G366" s="5">
        <v>55053.54</v>
      </c>
      <c r="H366" s="3">
        <v>0</v>
      </c>
      <c r="I366" s="3">
        <v>0</v>
      </c>
      <c r="J366" s="5">
        <f t="shared" si="16"/>
        <v>55053.54</v>
      </c>
      <c r="K366" s="3">
        <f t="shared" si="17"/>
        <v>0</v>
      </c>
    </row>
    <row r="367" spans="1:11" x14ac:dyDescent="0.25">
      <c r="A367" s="3" t="str">
        <f t="shared" si="15"/>
        <v>PE</v>
      </c>
      <c r="B367" s="3" t="s">
        <v>726</v>
      </c>
      <c r="C367" s="3" t="s">
        <v>727</v>
      </c>
      <c r="D367" s="3">
        <v>85</v>
      </c>
      <c r="E367" s="3">
        <v>0</v>
      </c>
      <c r="F367" s="3">
        <v>0</v>
      </c>
      <c r="G367" s="5">
        <v>36520.239999999998</v>
      </c>
      <c r="H367" s="3">
        <v>0</v>
      </c>
      <c r="I367" s="3">
        <v>0</v>
      </c>
      <c r="J367" s="5">
        <f t="shared" si="16"/>
        <v>36520.239999999998</v>
      </c>
      <c r="K367" s="3">
        <f t="shared" si="17"/>
        <v>0</v>
      </c>
    </row>
    <row r="368" spans="1:11" x14ac:dyDescent="0.25">
      <c r="A368" s="3" t="str">
        <f t="shared" si="15"/>
        <v>PE</v>
      </c>
      <c r="B368" s="3" t="s">
        <v>728</v>
      </c>
      <c r="C368" s="3" t="s">
        <v>729</v>
      </c>
      <c r="D368" s="3">
        <v>33</v>
      </c>
      <c r="E368" s="3">
        <v>0</v>
      </c>
      <c r="F368" s="3">
        <v>0</v>
      </c>
      <c r="G368" s="5">
        <v>99210.95</v>
      </c>
      <c r="H368" s="3">
        <v>0</v>
      </c>
      <c r="I368" s="3">
        <v>0</v>
      </c>
      <c r="J368" s="5">
        <f t="shared" si="16"/>
        <v>99210.95</v>
      </c>
      <c r="K368" s="3">
        <f t="shared" si="17"/>
        <v>0</v>
      </c>
    </row>
    <row r="369" spans="1:11" x14ac:dyDescent="0.25">
      <c r="A369" s="3" t="str">
        <f t="shared" si="15"/>
        <v>PE</v>
      </c>
      <c r="B369" s="3" t="s">
        <v>730</v>
      </c>
      <c r="C369" s="3" t="s">
        <v>731</v>
      </c>
      <c r="D369" s="3">
        <v>981</v>
      </c>
      <c r="E369" s="3">
        <v>0</v>
      </c>
      <c r="F369" s="3">
        <v>287.89999999999998</v>
      </c>
      <c r="G369" s="5">
        <v>354424.65</v>
      </c>
      <c r="H369" s="3">
        <v>2</v>
      </c>
      <c r="I369" s="3">
        <v>78.23</v>
      </c>
      <c r="J369" s="5">
        <f t="shared" si="16"/>
        <v>354346.42000000004</v>
      </c>
      <c r="K369" s="3">
        <f t="shared" si="17"/>
        <v>0</v>
      </c>
    </row>
    <row r="370" spans="1:11" x14ac:dyDescent="0.25">
      <c r="A370" s="3" t="str">
        <f t="shared" si="15"/>
        <v>PE</v>
      </c>
      <c r="B370" s="3" t="s">
        <v>732</v>
      </c>
      <c r="C370" s="3" t="s">
        <v>733</v>
      </c>
      <c r="D370" s="3">
        <v>23</v>
      </c>
      <c r="E370" s="3">
        <v>0</v>
      </c>
      <c r="F370" s="3">
        <v>0</v>
      </c>
      <c r="G370" s="5">
        <v>3312.31</v>
      </c>
      <c r="H370" s="3">
        <v>0</v>
      </c>
      <c r="I370" s="3">
        <v>0</v>
      </c>
      <c r="J370" s="5">
        <f t="shared" si="16"/>
        <v>3312.31</v>
      </c>
      <c r="K370" s="3">
        <f t="shared" si="17"/>
        <v>0</v>
      </c>
    </row>
    <row r="371" spans="1:11" x14ac:dyDescent="0.25">
      <c r="A371" s="3" t="str">
        <f t="shared" si="15"/>
        <v>PE</v>
      </c>
      <c r="B371" s="3" t="s">
        <v>734</v>
      </c>
      <c r="C371" s="3" t="s">
        <v>735</v>
      </c>
      <c r="D371" s="3">
        <v>722</v>
      </c>
      <c r="E371" s="3">
        <v>0</v>
      </c>
      <c r="F371" s="5">
        <v>50090.79</v>
      </c>
      <c r="G371" s="5">
        <v>481190.46</v>
      </c>
      <c r="H371" s="3">
        <v>0</v>
      </c>
      <c r="I371" s="3">
        <v>0</v>
      </c>
      <c r="J371" s="5">
        <f t="shared" si="16"/>
        <v>481190.46</v>
      </c>
      <c r="K371" s="3">
        <f t="shared" si="17"/>
        <v>0</v>
      </c>
    </row>
    <row r="372" spans="1:11" x14ac:dyDescent="0.25">
      <c r="A372" s="3" t="str">
        <f t="shared" si="15"/>
        <v>PE</v>
      </c>
      <c r="B372" s="3" t="s">
        <v>736</v>
      </c>
      <c r="C372" s="3" t="s">
        <v>737</v>
      </c>
      <c r="D372" s="3">
        <v>82</v>
      </c>
      <c r="E372" s="3">
        <v>0</v>
      </c>
      <c r="F372" s="3">
        <v>0</v>
      </c>
      <c r="G372" s="5">
        <v>53202.71</v>
      </c>
      <c r="H372" s="3">
        <v>0</v>
      </c>
      <c r="I372" s="3">
        <v>0</v>
      </c>
      <c r="J372" s="5">
        <f t="shared" si="16"/>
        <v>53202.71</v>
      </c>
      <c r="K372" s="3">
        <f t="shared" si="17"/>
        <v>0</v>
      </c>
    </row>
    <row r="373" spans="1:11" x14ac:dyDescent="0.25">
      <c r="A373" s="3" t="str">
        <f t="shared" si="15"/>
        <v>PE</v>
      </c>
      <c r="B373" s="3" t="s">
        <v>738</v>
      </c>
      <c r="C373" s="3" t="s">
        <v>739</v>
      </c>
      <c r="D373" s="3">
        <v>36</v>
      </c>
      <c r="E373" s="3">
        <v>0</v>
      </c>
      <c r="F373" s="3">
        <v>0</v>
      </c>
      <c r="G373" s="5">
        <v>22504.44</v>
      </c>
      <c r="H373" s="3">
        <v>0</v>
      </c>
      <c r="I373" s="3">
        <v>0</v>
      </c>
      <c r="J373" s="5">
        <f t="shared" si="16"/>
        <v>22504.44</v>
      </c>
      <c r="K373" s="3">
        <f t="shared" si="17"/>
        <v>0</v>
      </c>
    </row>
    <row r="374" spans="1:11" x14ac:dyDescent="0.25">
      <c r="A374" s="3" t="str">
        <f t="shared" si="15"/>
        <v>PE</v>
      </c>
      <c r="B374" s="3" t="s">
        <v>740</v>
      </c>
      <c r="C374" s="3" t="s">
        <v>741</v>
      </c>
      <c r="D374" s="3">
        <v>82</v>
      </c>
      <c r="E374" s="3">
        <v>0</v>
      </c>
      <c r="F374" s="3">
        <v>0</v>
      </c>
      <c r="G374" s="5">
        <v>21075.96</v>
      </c>
      <c r="H374" s="3">
        <v>0</v>
      </c>
      <c r="I374" s="3">
        <v>0</v>
      </c>
      <c r="J374" s="5">
        <f t="shared" si="16"/>
        <v>21075.96</v>
      </c>
      <c r="K374" s="3">
        <f t="shared" si="17"/>
        <v>0</v>
      </c>
    </row>
    <row r="375" spans="1:11" x14ac:dyDescent="0.25">
      <c r="A375" s="3" t="str">
        <f t="shared" si="15"/>
        <v>PE</v>
      </c>
      <c r="B375" s="3" t="s">
        <v>742</v>
      </c>
      <c r="C375" s="3" t="s">
        <v>743</v>
      </c>
      <c r="D375" s="3">
        <v>57</v>
      </c>
      <c r="E375" s="3">
        <v>0</v>
      </c>
      <c r="F375" s="3">
        <v>0</v>
      </c>
      <c r="G375" s="5">
        <v>20222.5</v>
      </c>
      <c r="H375" s="3">
        <v>0</v>
      </c>
      <c r="I375" s="3">
        <v>0</v>
      </c>
      <c r="J375" s="5">
        <f t="shared" si="16"/>
        <v>20222.5</v>
      </c>
      <c r="K375" s="3">
        <f t="shared" si="17"/>
        <v>0</v>
      </c>
    </row>
    <row r="376" spans="1:11" x14ac:dyDescent="0.25">
      <c r="A376" s="3" t="str">
        <f t="shared" si="15"/>
        <v>PE</v>
      </c>
      <c r="B376" s="3" t="s">
        <v>744</v>
      </c>
      <c r="C376" s="3" t="s">
        <v>745</v>
      </c>
      <c r="D376" s="3">
        <v>50</v>
      </c>
      <c r="E376" s="3">
        <v>0</v>
      </c>
      <c r="F376" s="3">
        <v>0</v>
      </c>
      <c r="G376" s="5">
        <v>16174.53</v>
      </c>
      <c r="H376" s="3">
        <v>0</v>
      </c>
      <c r="I376" s="3">
        <v>0</v>
      </c>
      <c r="J376" s="5">
        <f t="shared" si="16"/>
        <v>16174.53</v>
      </c>
      <c r="K376" s="3">
        <f t="shared" si="17"/>
        <v>0</v>
      </c>
    </row>
    <row r="377" spans="1:11" x14ac:dyDescent="0.25">
      <c r="A377" s="3" t="str">
        <f t="shared" si="15"/>
        <v>PE</v>
      </c>
      <c r="B377" s="3" t="s">
        <v>746</v>
      </c>
      <c r="C377" s="3" t="s">
        <v>747</v>
      </c>
      <c r="D377" s="3">
        <v>48</v>
      </c>
      <c r="E377" s="3">
        <v>0</v>
      </c>
      <c r="F377" s="3">
        <v>0</v>
      </c>
      <c r="G377" s="5">
        <v>80478.5</v>
      </c>
      <c r="H377" s="3">
        <v>0</v>
      </c>
      <c r="I377" s="3">
        <v>0</v>
      </c>
      <c r="J377" s="5">
        <f t="shared" si="16"/>
        <v>80478.5</v>
      </c>
      <c r="K377" s="3">
        <f t="shared" si="17"/>
        <v>0</v>
      </c>
    </row>
    <row r="378" spans="1:11" x14ac:dyDescent="0.25">
      <c r="A378" s="3" t="str">
        <f t="shared" si="15"/>
        <v>PE</v>
      </c>
      <c r="B378" s="3" t="s">
        <v>748</v>
      </c>
      <c r="C378" s="3" t="s">
        <v>749</v>
      </c>
      <c r="D378" s="3">
        <v>36</v>
      </c>
      <c r="E378" s="3">
        <v>0</v>
      </c>
      <c r="F378" s="3">
        <v>0</v>
      </c>
      <c r="G378" s="5">
        <v>2431.02</v>
      </c>
      <c r="H378" s="3">
        <v>0</v>
      </c>
      <c r="I378" s="3">
        <v>0</v>
      </c>
      <c r="J378" s="5">
        <f t="shared" si="16"/>
        <v>2431.02</v>
      </c>
      <c r="K378" s="3">
        <f t="shared" si="17"/>
        <v>0</v>
      </c>
    </row>
    <row r="379" spans="1:11" x14ac:dyDescent="0.25">
      <c r="A379" s="3" t="str">
        <f t="shared" si="15"/>
        <v>PE</v>
      </c>
      <c r="B379" s="3" t="s">
        <v>750</v>
      </c>
      <c r="C379" s="3" t="s">
        <v>751</v>
      </c>
      <c r="D379" s="3">
        <v>40</v>
      </c>
      <c r="E379" s="3">
        <v>0</v>
      </c>
      <c r="F379" s="3">
        <v>0</v>
      </c>
      <c r="G379" s="5">
        <v>107286.51</v>
      </c>
      <c r="H379" s="3">
        <v>0</v>
      </c>
      <c r="I379" s="3">
        <v>0</v>
      </c>
      <c r="J379" s="5">
        <f t="shared" si="16"/>
        <v>107286.51</v>
      </c>
      <c r="K379" s="3">
        <f t="shared" si="17"/>
        <v>0</v>
      </c>
    </row>
    <row r="380" spans="1:11" x14ac:dyDescent="0.25">
      <c r="A380" s="3" t="str">
        <f t="shared" si="15"/>
        <v>PE</v>
      </c>
      <c r="B380" s="3" t="s">
        <v>752</v>
      </c>
      <c r="C380" s="3" t="s">
        <v>753</v>
      </c>
      <c r="D380" s="3">
        <v>2</v>
      </c>
      <c r="E380" s="3">
        <v>0</v>
      </c>
      <c r="F380" s="3">
        <v>122.4</v>
      </c>
      <c r="G380" s="3">
        <v>227.08</v>
      </c>
      <c r="H380" s="3">
        <v>0</v>
      </c>
      <c r="I380" s="3">
        <v>0</v>
      </c>
      <c r="J380" s="5">
        <f t="shared" si="16"/>
        <v>227.08</v>
      </c>
      <c r="K380" s="3">
        <f t="shared" si="17"/>
        <v>0</v>
      </c>
    </row>
    <row r="381" spans="1:11" x14ac:dyDescent="0.25">
      <c r="A381" s="3" t="str">
        <f t="shared" si="15"/>
        <v>PE</v>
      </c>
      <c r="B381" s="3" t="s">
        <v>754</v>
      </c>
      <c r="C381" s="3" t="s">
        <v>755</v>
      </c>
      <c r="D381" s="3">
        <v>135</v>
      </c>
      <c r="E381" s="3">
        <v>0</v>
      </c>
      <c r="F381" s="3">
        <v>0</v>
      </c>
      <c r="G381" s="5">
        <v>72962.600000000006</v>
      </c>
      <c r="H381" s="3">
        <v>0</v>
      </c>
      <c r="I381" s="3">
        <v>0</v>
      </c>
      <c r="J381" s="5">
        <f t="shared" si="16"/>
        <v>72962.600000000006</v>
      </c>
      <c r="K381" s="3">
        <f t="shared" si="17"/>
        <v>0</v>
      </c>
    </row>
    <row r="382" spans="1:11" x14ac:dyDescent="0.25">
      <c r="A382" s="3" t="str">
        <f t="shared" si="15"/>
        <v>PE</v>
      </c>
      <c r="B382" s="3" t="s">
        <v>756</v>
      </c>
      <c r="C382" s="3" t="s">
        <v>757</v>
      </c>
      <c r="D382" s="3">
        <v>23</v>
      </c>
      <c r="E382" s="3">
        <v>0</v>
      </c>
      <c r="F382" s="3">
        <v>716.38</v>
      </c>
      <c r="G382" s="5">
        <v>762974.35</v>
      </c>
      <c r="H382" s="3">
        <v>0</v>
      </c>
      <c r="I382" s="3">
        <v>0</v>
      </c>
      <c r="J382" s="5">
        <f t="shared" si="16"/>
        <v>762974.35</v>
      </c>
      <c r="K382" s="3">
        <f t="shared" si="17"/>
        <v>0</v>
      </c>
    </row>
    <row r="383" spans="1:11" x14ac:dyDescent="0.25">
      <c r="A383" s="3" t="str">
        <f t="shared" si="15"/>
        <v>PE</v>
      </c>
      <c r="B383" s="3" t="s">
        <v>758</v>
      </c>
      <c r="C383" s="3" t="s">
        <v>759</v>
      </c>
      <c r="D383" s="3">
        <v>105</v>
      </c>
      <c r="E383" s="3">
        <v>0</v>
      </c>
      <c r="F383" s="3">
        <v>0</v>
      </c>
      <c r="G383" s="5">
        <v>100123.05</v>
      </c>
      <c r="H383" s="3">
        <v>0</v>
      </c>
      <c r="I383" s="3">
        <v>0</v>
      </c>
      <c r="J383" s="5">
        <f t="shared" si="16"/>
        <v>100123.05</v>
      </c>
      <c r="K383" s="3">
        <f t="shared" si="17"/>
        <v>0</v>
      </c>
    </row>
    <row r="384" spans="1:11" x14ac:dyDescent="0.25">
      <c r="A384" s="3" t="str">
        <f t="shared" si="15"/>
        <v>PI</v>
      </c>
      <c r="B384" s="3" t="s">
        <v>760</v>
      </c>
      <c r="C384" s="3" t="s">
        <v>761</v>
      </c>
      <c r="D384" s="3">
        <v>25</v>
      </c>
      <c r="E384" s="3">
        <v>0</v>
      </c>
      <c r="F384" s="3">
        <v>0</v>
      </c>
      <c r="G384" s="5">
        <v>53805.34</v>
      </c>
      <c r="H384" s="3">
        <v>0</v>
      </c>
      <c r="I384" s="3">
        <v>0</v>
      </c>
      <c r="J384" s="5">
        <f t="shared" si="16"/>
        <v>53805.34</v>
      </c>
      <c r="K384" s="3">
        <f t="shared" si="17"/>
        <v>0</v>
      </c>
    </row>
    <row r="385" spans="1:11" x14ac:dyDescent="0.25">
      <c r="A385" s="3" t="str">
        <f t="shared" si="15"/>
        <v>PI</v>
      </c>
      <c r="B385" s="3" t="s">
        <v>762</v>
      </c>
      <c r="C385" s="3" t="s">
        <v>763</v>
      </c>
      <c r="D385" s="3">
        <v>45</v>
      </c>
      <c r="E385" s="3">
        <v>0</v>
      </c>
      <c r="F385" s="3">
        <v>0</v>
      </c>
      <c r="G385" s="5">
        <v>31520.43</v>
      </c>
      <c r="H385" s="3">
        <v>0</v>
      </c>
      <c r="I385" s="3">
        <v>0</v>
      </c>
      <c r="J385" s="5">
        <f t="shared" si="16"/>
        <v>31520.43</v>
      </c>
      <c r="K385" s="3">
        <f t="shared" si="17"/>
        <v>0</v>
      </c>
    </row>
    <row r="386" spans="1:11" x14ac:dyDescent="0.25">
      <c r="A386" s="3" t="str">
        <f t="shared" si="15"/>
        <v>PI</v>
      </c>
      <c r="B386" s="3" t="s">
        <v>764</v>
      </c>
      <c r="C386" s="3" t="s">
        <v>765</v>
      </c>
      <c r="D386" s="3">
        <v>8</v>
      </c>
      <c r="E386" s="3">
        <v>0</v>
      </c>
      <c r="F386" s="3">
        <v>0</v>
      </c>
      <c r="G386" s="5">
        <v>4061.82</v>
      </c>
      <c r="H386" s="3">
        <v>0</v>
      </c>
      <c r="I386" s="3">
        <v>0</v>
      </c>
      <c r="J386" s="5">
        <f t="shared" si="16"/>
        <v>4061.82</v>
      </c>
      <c r="K386" s="3">
        <f t="shared" si="17"/>
        <v>0</v>
      </c>
    </row>
    <row r="387" spans="1:11" x14ac:dyDescent="0.25">
      <c r="A387" s="3" t="str">
        <f t="shared" si="15"/>
        <v>PI</v>
      </c>
      <c r="B387" s="3" t="s">
        <v>766</v>
      </c>
      <c r="C387" s="3" t="s">
        <v>767</v>
      </c>
      <c r="D387" s="3">
        <v>90</v>
      </c>
      <c r="E387" s="3">
        <v>0</v>
      </c>
      <c r="F387" s="5">
        <v>59919.47</v>
      </c>
      <c r="G387" s="5">
        <v>36360.559999999998</v>
      </c>
      <c r="H387" s="3">
        <v>0</v>
      </c>
      <c r="I387" s="3">
        <v>0</v>
      </c>
      <c r="J387" s="5">
        <f t="shared" si="16"/>
        <v>36360.559999999998</v>
      </c>
      <c r="K387" s="3">
        <f t="shared" si="17"/>
        <v>0</v>
      </c>
    </row>
    <row r="388" spans="1:11" x14ac:dyDescent="0.25">
      <c r="A388" s="3" t="str">
        <f t="shared" si="15"/>
        <v>PI</v>
      </c>
      <c r="B388" s="3" t="s">
        <v>768</v>
      </c>
      <c r="C388" s="3" t="s">
        <v>769</v>
      </c>
      <c r="D388" s="3">
        <v>62</v>
      </c>
      <c r="E388" s="3">
        <v>0</v>
      </c>
      <c r="F388" s="3">
        <v>0</v>
      </c>
      <c r="G388" s="5">
        <v>57865.919999999998</v>
      </c>
      <c r="H388" s="3">
        <v>0</v>
      </c>
      <c r="I388" s="3">
        <v>0</v>
      </c>
      <c r="J388" s="5">
        <f t="shared" si="16"/>
        <v>57865.919999999998</v>
      </c>
      <c r="K388" s="3">
        <f t="shared" si="17"/>
        <v>0</v>
      </c>
    </row>
    <row r="389" spans="1:11" x14ac:dyDescent="0.25">
      <c r="A389" s="3" t="str">
        <f t="shared" si="15"/>
        <v>PI</v>
      </c>
      <c r="B389" s="3" t="s">
        <v>770</v>
      </c>
      <c r="C389" s="3" t="s">
        <v>771</v>
      </c>
      <c r="D389" s="3">
        <v>32</v>
      </c>
      <c r="E389" s="3">
        <v>0</v>
      </c>
      <c r="F389" s="3">
        <v>0</v>
      </c>
      <c r="G389" s="5">
        <v>21681.87</v>
      </c>
      <c r="H389" s="3">
        <v>0</v>
      </c>
      <c r="I389" s="3">
        <v>0</v>
      </c>
      <c r="J389" s="5">
        <f t="shared" si="16"/>
        <v>21681.87</v>
      </c>
      <c r="K389" s="3">
        <f t="shared" si="17"/>
        <v>0</v>
      </c>
    </row>
    <row r="390" spans="1:11" x14ac:dyDescent="0.25">
      <c r="A390" s="3" t="str">
        <f t="shared" si="15"/>
        <v>PI</v>
      </c>
      <c r="B390" s="3" t="s">
        <v>772</v>
      </c>
      <c r="C390" s="3" t="s">
        <v>773</v>
      </c>
      <c r="D390" s="3">
        <v>20</v>
      </c>
      <c r="E390" s="3">
        <v>0</v>
      </c>
      <c r="F390" s="3">
        <v>0</v>
      </c>
      <c r="G390" s="5">
        <v>20021.919999999998</v>
      </c>
      <c r="H390" s="3">
        <v>0</v>
      </c>
      <c r="I390" s="3">
        <v>0</v>
      </c>
      <c r="J390" s="5">
        <f t="shared" si="16"/>
        <v>20021.919999999998</v>
      </c>
      <c r="K390" s="3">
        <f t="shared" si="17"/>
        <v>0</v>
      </c>
    </row>
    <row r="391" spans="1:11" x14ac:dyDescent="0.25">
      <c r="A391" s="3" t="str">
        <f t="shared" si="15"/>
        <v>PI</v>
      </c>
      <c r="B391" s="3" t="s">
        <v>774</v>
      </c>
      <c r="C391" s="3" t="s">
        <v>775</v>
      </c>
      <c r="D391" s="3">
        <v>16</v>
      </c>
      <c r="E391" s="3">
        <v>0</v>
      </c>
      <c r="F391" s="3">
        <v>0</v>
      </c>
      <c r="G391" s="5">
        <v>14429.56</v>
      </c>
      <c r="H391" s="3">
        <v>0</v>
      </c>
      <c r="I391" s="3">
        <v>0</v>
      </c>
      <c r="J391" s="5">
        <f t="shared" si="16"/>
        <v>14429.56</v>
      </c>
      <c r="K391" s="3">
        <f t="shared" si="17"/>
        <v>0</v>
      </c>
    </row>
    <row r="392" spans="1:11" x14ac:dyDescent="0.25">
      <c r="A392" s="3" t="str">
        <f t="shared" si="15"/>
        <v>PI</v>
      </c>
      <c r="B392" s="3" t="s">
        <v>776</v>
      </c>
      <c r="C392" s="3" t="s">
        <v>777</v>
      </c>
      <c r="D392" s="3">
        <v>23</v>
      </c>
      <c r="E392" s="3">
        <v>0</v>
      </c>
      <c r="F392" s="3">
        <v>0</v>
      </c>
      <c r="G392" s="5">
        <v>23151.57</v>
      </c>
      <c r="H392" s="3">
        <v>0</v>
      </c>
      <c r="I392" s="3">
        <v>0</v>
      </c>
      <c r="J392" s="5">
        <f t="shared" si="16"/>
        <v>23151.57</v>
      </c>
      <c r="K392" s="3">
        <f t="shared" si="17"/>
        <v>0</v>
      </c>
    </row>
    <row r="393" spans="1:11" x14ac:dyDescent="0.25">
      <c r="A393" s="3" t="str">
        <f t="shared" si="15"/>
        <v>PI</v>
      </c>
      <c r="B393" s="3" t="s">
        <v>778</v>
      </c>
      <c r="C393" s="3" t="s">
        <v>779</v>
      </c>
      <c r="D393" s="3">
        <v>9</v>
      </c>
      <c r="E393" s="3">
        <v>0</v>
      </c>
      <c r="F393" s="3">
        <v>0</v>
      </c>
      <c r="G393" s="5">
        <v>8898.99</v>
      </c>
      <c r="H393" s="3">
        <v>0</v>
      </c>
      <c r="I393" s="3">
        <v>0</v>
      </c>
      <c r="J393" s="5">
        <f t="shared" si="16"/>
        <v>8898.99</v>
      </c>
      <c r="K393" s="3">
        <f t="shared" si="17"/>
        <v>0</v>
      </c>
    </row>
    <row r="394" spans="1:11" x14ac:dyDescent="0.25">
      <c r="A394" s="3" t="str">
        <f t="shared" si="15"/>
        <v>PI</v>
      </c>
      <c r="B394" s="3" t="s">
        <v>780</v>
      </c>
      <c r="C394" s="3" t="s">
        <v>781</v>
      </c>
      <c r="D394" s="3">
        <v>4</v>
      </c>
      <c r="E394" s="3">
        <v>0</v>
      </c>
      <c r="F394" s="3">
        <v>0</v>
      </c>
      <c r="G394" s="5">
        <v>4960.33</v>
      </c>
      <c r="H394" s="3">
        <v>0</v>
      </c>
      <c r="I394" s="3">
        <v>0</v>
      </c>
      <c r="J394" s="5">
        <f t="shared" si="16"/>
        <v>4960.33</v>
      </c>
      <c r="K394" s="3">
        <f t="shared" si="17"/>
        <v>0</v>
      </c>
    </row>
    <row r="395" spans="1:11" x14ac:dyDescent="0.25">
      <c r="A395" s="3" t="str">
        <f t="shared" si="15"/>
        <v>PI</v>
      </c>
      <c r="B395" s="3" t="s">
        <v>782</v>
      </c>
      <c r="C395" s="3" t="s">
        <v>783</v>
      </c>
      <c r="D395" s="3">
        <v>7</v>
      </c>
      <c r="E395" s="3">
        <v>0</v>
      </c>
      <c r="F395" s="3">
        <v>0</v>
      </c>
      <c r="G395" s="5">
        <v>6549.82</v>
      </c>
      <c r="H395" s="3">
        <v>0</v>
      </c>
      <c r="I395" s="3">
        <v>0</v>
      </c>
      <c r="J395" s="5">
        <f t="shared" si="16"/>
        <v>6549.82</v>
      </c>
      <c r="K395" s="3">
        <f t="shared" si="17"/>
        <v>0</v>
      </c>
    </row>
    <row r="396" spans="1:11" x14ac:dyDescent="0.25">
      <c r="A396" s="3" t="str">
        <f t="shared" si="15"/>
        <v>PI</v>
      </c>
      <c r="B396" s="3" t="s">
        <v>784</v>
      </c>
      <c r="C396" s="3" t="s">
        <v>785</v>
      </c>
      <c r="D396" s="3">
        <v>13</v>
      </c>
      <c r="E396" s="3">
        <v>0</v>
      </c>
      <c r="F396" s="3">
        <v>0</v>
      </c>
      <c r="G396" s="5">
        <v>9191.2199999999993</v>
      </c>
      <c r="H396" s="3">
        <v>0</v>
      </c>
      <c r="I396" s="3">
        <v>0</v>
      </c>
      <c r="J396" s="5">
        <f t="shared" si="16"/>
        <v>9191.2199999999993</v>
      </c>
      <c r="K396" s="3">
        <f t="shared" si="17"/>
        <v>0</v>
      </c>
    </row>
    <row r="397" spans="1:11" x14ac:dyDescent="0.25">
      <c r="A397" s="3" t="str">
        <f t="shared" ref="A397:A460" si="18">LEFT(B397,2)</f>
        <v>PI</v>
      </c>
      <c r="B397" s="3" t="s">
        <v>786</v>
      </c>
      <c r="C397" s="3" t="s">
        <v>787</v>
      </c>
      <c r="D397" s="3">
        <v>55</v>
      </c>
      <c r="E397" s="3">
        <v>0</v>
      </c>
      <c r="F397" s="3">
        <v>0</v>
      </c>
      <c r="G397" s="5">
        <v>49432.68</v>
      </c>
      <c r="H397" s="3">
        <v>0</v>
      </c>
      <c r="I397" s="3">
        <v>0</v>
      </c>
      <c r="J397" s="5">
        <f t="shared" ref="J397:J460" si="19">IF((G397-I397)&gt;0,G397-I397,0)</f>
        <v>49432.68</v>
      </c>
      <c r="K397" s="3">
        <f t="shared" ref="K397:K460" si="20">IF((G397-I397)&gt;0,0,G397-I397)</f>
        <v>0</v>
      </c>
    </row>
    <row r="398" spans="1:11" x14ac:dyDescent="0.25">
      <c r="A398" s="3" t="str">
        <f t="shared" si="18"/>
        <v>PI</v>
      </c>
      <c r="B398" s="3" t="s">
        <v>788</v>
      </c>
      <c r="C398" s="3" t="s">
        <v>789</v>
      </c>
      <c r="D398" s="3">
        <v>13</v>
      </c>
      <c r="E398" s="3">
        <v>0</v>
      </c>
      <c r="F398" s="3">
        <v>0</v>
      </c>
      <c r="G398" s="5">
        <v>19721.580000000002</v>
      </c>
      <c r="H398" s="3">
        <v>0</v>
      </c>
      <c r="I398" s="3">
        <v>0</v>
      </c>
      <c r="J398" s="5">
        <f t="shared" si="19"/>
        <v>19721.580000000002</v>
      </c>
      <c r="K398" s="3">
        <f t="shared" si="20"/>
        <v>0</v>
      </c>
    </row>
    <row r="399" spans="1:11" x14ac:dyDescent="0.25">
      <c r="A399" s="3" t="str">
        <f t="shared" si="18"/>
        <v>PI</v>
      </c>
      <c r="B399" s="3" t="s">
        <v>790</v>
      </c>
      <c r="C399" s="3" t="s">
        <v>791</v>
      </c>
      <c r="D399" s="3">
        <v>49</v>
      </c>
      <c r="E399" s="3">
        <v>0</v>
      </c>
      <c r="F399" s="3">
        <v>0</v>
      </c>
      <c r="G399" s="5">
        <v>32350.91</v>
      </c>
      <c r="H399" s="3">
        <v>0</v>
      </c>
      <c r="I399" s="3">
        <v>0</v>
      </c>
      <c r="J399" s="5">
        <f t="shared" si="19"/>
        <v>32350.91</v>
      </c>
      <c r="K399" s="3">
        <f t="shared" si="20"/>
        <v>0</v>
      </c>
    </row>
    <row r="400" spans="1:11" x14ac:dyDescent="0.25">
      <c r="A400" s="3" t="str">
        <f t="shared" si="18"/>
        <v>PI</v>
      </c>
      <c r="B400" s="3" t="s">
        <v>792</v>
      </c>
      <c r="C400" s="3" t="s">
        <v>793</v>
      </c>
      <c r="D400" s="3">
        <v>26</v>
      </c>
      <c r="E400" s="3">
        <v>0</v>
      </c>
      <c r="F400" s="3">
        <v>0</v>
      </c>
      <c r="G400" s="5">
        <v>30350.17</v>
      </c>
      <c r="H400" s="3">
        <v>0</v>
      </c>
      <c r="I400" s="3">
        <v>0</v>
      </c>
      <c r="J400" s="5">
        <f t="shared" si="19"/>
        <v>30350.17</v>
      </c>
      <c r="K400" s="3">
        <f t="shared" si="20"/>
        <v>0</v>
      </c>
    </row>
    <row r="401" spans="1:11" x14ac:dyDescent="0.25">
      <c r="A401" s="3" t="str">
        <f t="shared" si="18"/>
        <v>PI</v>
      </c>
      <c r="B401" s="3" t="s">
        <v>794</v>
      </c>
      <c r="C401" s="3" t="s">
        <v>795</v>
      </c>
      <c r="D401" s="3">
        <v>11</v>
      </c>
      <c r="E401" s="3">
        <v>0</v>
      </c>
      <c r="F401" s="3">
        <v>0</v>
      </c>
      <c r="G401" s="5">
        <v>10001.540000000001</v>
      </c>
      <c r="H401" s="3">
        <v>0</v>
      </c>
      <c r="I401" s="3">
        <v>0</v>
      </c>
      <c r="J401" s="5">
        <f t="shared" si="19"/>
        <v>10001.540000000001</v>
      </c>
      <c r="K401" s="3">
        <f t="shared" si="20"/>
        <v>0</v>
      </c>
    </row>
    <row r="402" spans="1:11" x14ac:dyDescent="0.25">
      <c r="A402" s="3" t="str">
        <f t="shared" si="18"/>
        <v>PI</v>
      </c>
      <c r="B402" s="3" t="s">
        <v>796</v>
      </c>
      <c r="C402" s="3" t="s">
        <v>797</v>
      </c>
      <c r="D402" s="3">
        <v>35</v>
      </c>
      <c r="E402" s="3">
        <v>0</v>
      </c>
      <c r="F402" s="3">
        <v>0</v>
      </c>
      <c r="G402" s="5">
        <v>47759.199999999997</v>
      </c>
      <c r="H402" s="3">
        <v>0</v>
      </c>
      <c r="I402" s="3">
        <v>0</v>
      </c>
      <c r="J402" s="5">
        <f t="shared" si="19"/>
        <v>47759.199999999997</v>
      </c>
      <c r="K402" s="3">
        <f t="shared" si="20"/>
        <v>0</v>
      </c>
    </row>
    <row r="403" spans="1:11" x14ac:dyDescent="0.25">
      <c r="A403" s="3" t="str">
        <f t="shared" si="18"/>
        <v>PI</v>
      </c>
      <c r="B403" s="3" t="s">
        <v>798</v>
      </c>
      <c r="C403" s="3" t="s">
        <v>799</v>
      </c>
      <c r="D403" s="3">
        <v>32</v>
      </c>
      <c r="E403" s="3">
        <v>0</v>
      </c>
      <c r="F403" s="3">
        <v>0</v>
      </c>
      <c r="G403" s="5">
        <v>42245.15</v>
      </c>
      <c r="H403" s="3">
        <v>0</v>
      </c>
      <c r="I403" s="3">
        <v>0</v>
      </c>
      <c r="J403" s="5">
        <f t="shared" si="19"/>
        <v>42245.15</v>
      </c>
      <c r="K403" s="3">
        <f t="shared" si="20"/>
        <v>0</v>
      </c>
    </row>
    <row r="404" spans="1:11" x14ac:dyDescent="0.25">
      <c r="A404" s="3" t="str">
        <f t="shared" si="18"/>
        <v>PI</v>
      </c>
      <c r="B404" s="3" t="s">
        <v>800</v>
      </c>
      <c r="C404" s="3" t="s">
        <v>801</v>
      </c>
      <c r="D404" s="3">
        <v>8</v>
      </c>
      <c r="E404" s="3">
        <v>0</v>
      </c>
      <c r="F404" s="3">
        <v>0</v>
      </c>
      <c r="G404" s="5">
        <v>37782.28</v>
      </c>
      <c r="H404" s="3">
        <v>3</v>
      </c>
      <c r="I404" s="3">
        <v>819.32</v>
      </c>
      <c r="J404" s="5">
        <f t="shared" si="19"/>
        <v>36962.959999999999</v>
      </c>
      <c r="K404" s="3">
        <f t="shared" si="20"/>
        <v>0</v>
      </c>
    </row>
    <row r="405" spans="1:11" x14ac:dyDescent="0.25">
      <c r="A405" s="3" t="str">
        <f t="shared" si="18"/>
        <v>PI</v>
      </c>
      <c r="B405" s="3" t="s">
        <v>802</v>
      </c>
      <c r="C405" s="3" t="s">
        <v>803</v>
      </c>
      <c r="D405" s="3">
        <v>64</v>
      </c>
      <c r="E405" s="3">
        <v>0</v>
      </c>
      <c r="F405" s="3">
        <v>0</v>
      </c>
      <c r="G405" s="5">
        <v>36412.18</v>
      </c>
      <c r="H405" s="3">
        <v>0</v>
      </c>
      <c r="I405" s="3">
        <v>0</v>
      </c>
      <c r="J405" s="5">
        <f t="shared" si="19"/>
        <v>36412.18</v>
      </c>
      <c r="K405" s="3">
        <f t="shared" si="20"/>
        <v>0</v>
      </c>
    </row>
    <row r="406" spans="1:11" x14ac:dyDescent="0.25">
      <c r="A406" s="3" t="str">
        <f t="shared" si="18"/>
        <v>PI</v>
      </c>
      <c r="B406" s="3" t="s">
        <v>804</v>
      </c>
      <c r="C406" s="3" t="s">
        <v>805</v>
      </c>
      <c r="D406" s="3">
        <v>5</v>
      </c>
      <c r="E406" s="3">
        <v>0</v>
      </c>
      <c r="F406" s="3">
        <v>0</v>
      </c>
      <c r="G406" s="5">
        <v>4542.67</v>
      </c>
      <c r="H406" s="3">
        <v>0</v>
      </c>
      <c r="I406" s="3">
        <v>0</v>
      </c>
      <c r="J406" s="5">
        <f t="shared" si="19"/>
        <v>4542.67</v>
      </c>
      <c r="K406" s="3">
        <f t="shared" si="20"/>
        <v>0</v>
      </c>
    </row>
    <row r="407" spans="1:11" x14ac:dyDescent="0.25">
      <c r="A407" s="3" t="str">
        <f t="shared" si="18"/>
        <v>PI</v>
      </c>
      <c r="B407" s="3" t="s">
        <v>806</v>
      </c>
      <c r="C407" s="3" t="s">
        <v>807</v>
      </c>
      <c r="D407" s="3">
        <v>7</v>
      </c>
      <c r="E407" s="3">
        <v>0</v>
      </c>
      <c r="F407" s="3">
        <v>0</v>
      </c>
      <c r="G407" s="5">
        <v>5757.42</v>
      </c>
      <c r="H407" s="3">
        <v>0</v>
      </c>
      <c r="I407" s="3">
        <v>0</v>
      </c>
      <c r="J407" s="5">
        <f t="shared" si="19"/>
        <v>5757.42</v>
      </c>
      <c r="K407" s="3">
        <f t="shared" si="20"/>
        <v>0</v>
      </c>
    </row>
    <row r="408" spans="1:11" x14ac:dyDescent="0.25">
      <c r="A408" s="3" t="str">
        <f t="shared" si="18"/>
        <v>PI</v>
      </c>
      <c r="B408" s="3" t="s">
        <v>808</v>
      </c>
      <c r="C408" s="3" t="s">
        <v>809</v>
      </c>
      <c r="D408" s="3">
        <v>1</v>
      </c>
      <c r="E408" s="3">
        <v>0</v>
      </c>
      <c r="F408" s="3">
        <v>0</v>
      </c>
      <c r="G408" s="5">
        <v>1593.11</v>
      </c>
      <c r="H408" s="3">
        <v>0</v>
      </c>
      <c r="I408" s="3">
        <v>0</v>
      </c>
      <c r="J408" s="5">
        <f t="shared" si="19"/>
        <v>1593.11</v>
      </c>
      <c r="K408" s="3">
        <f t="shared" si="20"/>
        <v>0</v>
      </c>
    </row>
    <row r="409" spans="1:11" x14ac:dyDescent="0.25">
      <c r="A409" s="3" t="str">
        <f t="shared" si="18"/>
        <v>PI</v>
      </c>
      <c r="B409" s="3" t="s">
        <v>810</v>
      </c>
      <c r="C409" s="3" t="s">
        <v>811</v>
      </c>
      <c r="D409" s="3">
        <v>23</v>
      </c>
      <c r="E409" s="3">
        <v>0</v>
      </c>
      <c r="F409" s="3">
        <v>0</v>
      </c>
      <c r="G409" s="5">
        <v>22926.61</v>
      </c>
      <c r="H409" s="3">
        <v>0</v>
      </c>
      <c r="I409" s="3">
        <v>0</v>
      </c>
      <c r="J409" s="5">
        <f t="shared" si="19"/>
        <v>22926.61</v>
      </c>
      <c r="K409" s="3">
        <f t="shared" si="20"/>
        <v>0</v>
      </c>
    </row>
    <row r="410" spans="1:11" x14ac:dyDescent="0.25">
      <c r="A410" s="3" t="str">
        <f t="shared" si="18"/>
        <v>PI</v>
      </c>
      <c r="B410" s="3" t="s">
        <v>812</v>
      </c>
      <c r="C410" s="3" t="s">
        <v>813</v>
      </c>
      <c r="D410" s="3">
        <v>133</v>
      </c>
      <c r="E410" s="3">
        <v>0</v>
      </c>
      <c r="F410" s="3">
        <v>0</v>
      </c>
      <c r="G410" s="5">
        <v>258054.76</v>
      </c>
      <c r="H410" s="3">
        <v>0</v>
      </c>
      <c r="I410" s="3">
        <v>0</v>
      </c>
      <c r="J410" s="5">
        <f t="shared" si="19"/>
        <v>258054.76</v>
      </c>
      <c r="K410" s="3">
        <f t="shared" si="20"/>
        <v>0</v>
      </c>
    </row>
    <row r="411" spans="1:11" x14ac:dyDescent="0.25">
      <c r="A411" s="3" t="str">
        <f t="shared" si="18"/>
        <v>PI</v>
      </c>
      <c r="B411" s="3" t="s">
        <v>814</v>
      </c>
      <c r="C411" s="3" t="s">
        <v>815</v>
      </c>
      <c r="D411" s="3">
        <v>9</v>
      </c>
      <c r="E411" s="3">
        <v>0</v>
      </c>
      <c r="F411" s="3">
        <v>0</v>
      </c>
      <c r="G411" s="5">
        <v>9709.17</v>
      </c>
      <c r="H411" s="3">
        <v>0</v>
      </c>
      <c r="I411" s="3">
        <v>0</v>
      </c>
      <c r="J411" s="5">
        <f t="shared" si="19"/>
        <v>9709.17</v>
      </c>
      <c r="K411" s="3">
        <f t="shared" si="20"/>
        <v>0</v>
      </c>
    </row>
    <row r="412" spans="1:11" x14ac:dyDescent="0.25">
      <c r="A412" s="3" t="str">
        <f t="shared" si="18"/>
        <v>PI</v>
      </c>
      <c r="B412" s="3" t="s">
        <v>816</v>
      </c>
      <c r="C412" s="3" t="s">
        <v>817</v>
      </c>
      <c r="D412" s="3">
        <v>627</v>
      </c>
      <c r="E412" s="3">
        <v>0</v>
      </c>
      <c r="F412" s="3">
        <v>0</v>
      </c>
      <c r="G412" s="5">
        <v>206370.95</v>
      </c>
      <c r="H412" s="3">
        <v>3</v>
      </c>
      <c r="I412" s="3">
        <v>522</v>
      </c>
      <c r="J412" s="5">
        <f t="shared" si="19"/>
        <v>205848.95</v>
      </c>
      <c r="K412" s="3">
        <f t="shared" si="20"/>
        <v>0</v>
      </c>
    </row>
    <row r="413" spans="1:11" x14ac:dyDescent="0.25">
      <c r="A413" s="3" t="str">
        <f t="shared" si="18"/>
        <v>PI</v>
      </c>
      <c r="B413" s="3" t="s">
        <v>818</v>
      </c>
      <c r="C413" s="3" t="s">
        <v>819</v>
      </c>
      <c r="D413" s="3">
        <v>58</v>
      </c>
      <c r="E413" s="3">
        <v>0</v>
      </c>
      <c r="F413" s="3">
        <v>0</v>
      </c>
      <c r="G413" s="5">
        <v>44301.05</v>
      </c>
      <c r="H413" s="3">
        <v>0</v>
      </c>
      <c r="I413" s="3">
        <v>0</v>
      </c>
      <c r="J413" s="5">
        <f t="shared" si="19"/>
        <v>44301.05</v>
      </c>
      <c r="K413" s="3">
        <f t="shared" si="20"/>
        <v>0</v>
      </c>
    </row>
    <row r="414" spans="1:11" x14ac:dyDescent="0.25">
      <c r="A414" s="3" t="str">
        <f t="shared" si="18"/>
        <v>PI</v>
      </c>
      <c r="B414" s="3" t="s">
        <v>820</v>
      </c>
      <c r="C414" s="3" t="s">
        <v>821</v>
      </c>
      <c r="D414" s="3">
        <v>124</v>
      </c>
      <c r="E414" s="3">
        <v>0</v>
      </c>
      <c r="F414" s="3">
        <v>0</v>
      </c>
      <c r="G414" s="5">
        <v>42913.78</v>
      </c>
      <c r="H414" s="3">
        <v>19</v>
      </c>
      <c r="I414" s="5">
        <v>4372.7299999999996</v>
      </c>
      <c r="J414" s="5">
        <f t="shared" si="19"/>
        <v>38541.050000000003</v>
      </c>
      <c r="K414" s="3">
        <f t="shared" si="20"/>
        <v>0</v>
      </c>
    </row>
    <row r="415" spans="1:11" x14ac:dyDescent="0.25">
      <c r="A415" s="3" t="str">
        <f t="shared" si="18"/>
        <v>PI</v>
      </c>
      <c r="B415" s="3" t="s">
        <v>822</v>
      </c>
      <c r="C415" s="3" t="s">
        <v>823</v>
      </c>
      <c r="D415" s="3">
        <v>21</v>
      </c>
      <c r="E415" s="3">
        <v>0</v>
      </c>
      <c r="F415" s="3">
        <v>0</v>
      </c>
      <c r="G415" s="5">
        <v>21270.26</v>
      </c>
      <c r="H415" s="3">
        <v>0</v>
      </c>
      <c r="I415" s="3">
        <v>0</v>
      </c>
      <c r="J415" s="5">
        <f t="shared" si="19"/>
        <v>21270.26</v>
      </c>
      <c r="K415" s="3">
        <f t="shared" si="20"/>
        <v>0</v>
      </c>
    </row>
    <row r="416" spans="1:11" x14ac:dyDescent="0.25">
      <c r="A416" s="3" t="str">
        <f t="shared" si="18"/>
        <v>PI</v>
      </c>
      <c r="B416" s="3" t="s">
        <v>824</v>
      </c>
      <c r="C416" s="3" t="s">
        <v>825</v>
      </c>
      <c r="D416" s="3">
        <v>102</v>
      </c>
      <c r="E416" s="3">
        <v>0</v>
      </c>
      <c r="F416" s="3">
        <v>0</v>
      </c>
      <c r="G416" s="5">
        <v>92839.95</v>
      </c>
      <c r="H416" s="3">
        <v>3</v>
      </c>
      <c r="I416" s="3">
        <v>284.49</v>
      </c>
      <c r="J416" s="5">
        <f t="shared" si="19"/>
        <v>92555.459999999992</v>
      </c>
      <c r="K416" s="3">
        <f t="shared" si="20"/>
        <v>0</v>
      </c>
    </row>
    <row r="417" spans="1:11" x14ac:dyDescent="0.25">
      <c r="A417" s="3" t="str">
        <f t="shared" si="18"/>
        <v>PI</v>
      </c>
      <c r="B417" s="3" t="s">
        <v>826</v>
      </c>
      <c r="C417" s="3" t="s">
        <v>827</v>
      </c>
      <c r="D417" s="3">
        <v>15</v>
      </c>
      <c r="E417" s="3">
        <v>0</v>
      </c>
      <c r="F417" s="3">
        <v>0</v>
      </c>
      <c r="G417" s="5">
        <v>21899.23</v>
      </c>
      <c r="H417" s="3">
        <v>0</v>
      </c>
      <c r="I417" s="3">
        <v>0</v>
      </c>
      <c r="J417" s="5">
        <f t="shared" si="19"/>
        <v>21899.23</v>
      </c>
      <c r="K417" s="3">
        <f t="shared" si="20"/>
        <v>0</v>
      </c>
    </row>
    <row r="418" spans="1:11" x14ac:dyDescent="0.25">
      <c r="A418" s="3" t="str">
        <f t="shared" si="18"/>
        <v>PI</v>
      </c>
      <c r="B418" s="3" t="s">
        <v>828</v>
      </c>
      <c r="C418" s="3" t="s">
        <v>829</v>
      </c>
      <c r="D418" s="3">
        <v>78</v>
      </c>
      <c r="E418" s="3">
        <v>0</v>
      </c>
      <c r="F418" s="3">
        <v>0</v>
      </c>
      <c r="G418" s="5">
        <v>46390.93</v>
      </c>
      <c r="H418" s="3">
        <v>1</v>
      </c>
      <c r="I418" s="3">
        <v>147.59</v>
      </c>
      <c r="J418" s="5">
        <f t="shared" si="19"/>
        <v>46243.340000000004</v>
      </c>
      <c r="K418" s="3">
        <f t="shared" si="20"/>
        <v>0</v>
      </c>
    </row>
    <row r="419" spans="1:11" x14ac:dyDescent="0.25">
      <c r="A419" s="3" t="str">
        <f t="shared" si="18"/>
        <v>PI</v>
      </c>
      <c r="B419" s="3" t="s">
        <v>830</v>
      </c>
      <c r="C419" s="3" t="s">
        <v>831</v>
      </c>
      <c r="D419" s="3">
        <v>1</v>
      </c>
      <c r="E419" s="3">
        <v>0</v>
      </c>
      <c r="F419" s="3">
        <v>0</v>
      </c>
      <c r="G419" s="5">
        <v>19631.43</v>
      </c>
      <c r="H419" s="3">
        <v>0</v>
      </c>
      <c r="I419" s="3">
        <v>0</v>
      </c>
      <c r="J419" s="5">
        <f t="shared" si="19"/>
        <v>19631.43</v>
      </c>
      <c r="K419" s="3">
        <f t="shared" si="20"/>
        <v>0</v>
      </c>
    </row>
    <row r="420" spans="1:11" x14ac:dyDescent="0.25">
      <c r="A420" s="3" t="str">
        <f t="shared" si="18"/>
        <v>PI</v>
      </c>
      <c r="B420" s="3" t="s">
        <v>832</v>
      </c>
      <c r="C420" s="3" t="s">
        <v>833</v>
      </c>
      <c r="D420" s="3">
        <v>10</v>
      </c>
      <c r="E420" s="3">
        <v>0</v>
      </c>
      <c r="F420" s="3">
        <v>0</v>
      </c>
      <c r="G420" s="5">
        <v>11591.29</v>
      </c>
      <c r="H420" s="3">
        <v>0</v>
      </c>
      <c r="I420" s="3">
        <v>0</v>
      </c>
      <c r="J420" s="5">
        <f t="shared" si="19"/>
        <v>11591.29</v>
      </c>
      <c r="K420" s="3">
        <f t="shared" si="20"/>
        <v>0</v>
      </c>
    </row>
    <row r="421" spans="1:11" x14ac:dyDescent="0.25">
      <c r="A421" s="3" t="str">
        <f t="shared" si="18"/>
        <v>PI</v>
      </c>
      <c r="B421" s="3" t="s">
        <v>834</v>
      </c>
      <c r="C421" s="3" t="s">
        <v>835</v>
      </c>
      <c r="D421" s="3">
        <v>32</v>
      </c>
      <c r="E421" s="3">
        <v>0</v>
      </c>
      <c r="F421" s="3">
        <v>0</v>
      </c>
      <c r="G421" s="5">
        <v>32216.560000000001</v>
      </c>
      <c r="H421" s="3">
        <v>0</v>
      </c>
      <c r="I421" s="3">
        <v>0</v>
      </c>
      <c r="J421" s="5">
        <f t="shared" si="19"/>
        <v>32216.560000000001</v>
      </c>
      <c r="K421" s="3">
        <f t="shared" si="20"/>
        <v>0</v>
      </c>
    </row>
    <row r="422" spans="1:11" x14ac:dyDescent="0.25">
      <c r="A422" s="3" t="str">
        <f t="shared" si="18"/>
        <v>PI</v>
      </c>
      <c r="B422" s="3" t="s">
        <v>836</v>
      </c>
      <c r="C422" s="3" t="s">
        <v>837</v>
      </c>
      <c r="D422" s="3">
        <v>54</v>
      </c>
      <c r="E422" s="3">
        <v>0</v>
      </c>
      <c r="F422" s="3">
        <v>0</v>
      </c>
      <c r="G422" s="5">
        <v>59570.28</v>
      </c>
      <c r="H422" s="3">
        <v>0</v>
      </c>
      <c r="I422" s="3">
        <v>0</v>
      </c>
      <c r="J422" s="5">
        <f t="shared" si="19"/>
        <v>59570.28</v>
      </c>
      <c r="K422" s="3">
        <f t="shared" si="20"/>
        <v>0</v>
      </c>
    </row>
    <row r="423" spans="1:11" x14ac:dyDescent="0.25">
      <c r="A423" s="3" t="str">
        <f t="shared" si="18"/>
        <v>PI</v>
      </c>
      <c r="B423" s="3" t="s">
        <v>838</v>
      </c>
      <c r="C423" s="3" t="s">
        <v>839</v>
      </c>
      <c r="D423" s="4">
        <v>2589</v>
      </c>
      <c r="E423" s="3">
        <v>0</v>
      </c>
      <c r="F423" s="5">
        <v>76786.460000000006</v>
      </c>
      <c r="G423" s="5">
        <v>1151711.31</v>
      </c>
      <c r="H423" s="3">
        <v>71</v>
      </c>
      <c r="I423" s="5">
        <v>27551.42</v>
      </c>
      <c r="J423" s="5">
        <f t="shared" si="19"/>
        <v>1124159.8900000001</v>
      </c>
      <c r="K423" s="3">
        <f t="shared" si="20"/>
        <v>0</v>
      </c>
    </row>
    <row r="424" spans="1:11" x14ac:dyDescent="0.25">
      <c r="A424" s="3" t="str">
        <f t="shared" si="18"/>
        <v>PI</v>
      </c>
      <c r="B424" s="3" t="s">
        <v>840</v>
      </c>
      <c r="C424" s="3" t="s">
        <v>841</v>
      </c>
      <c r="D424" s="3">
        <v>114</v>
      </c>
      <c r="E424" s="3">
        <v>0</v>
      </c>
      <c r="F424" s="3">
        <v>0</v>
      </c>
      <c r="G424" s="5">
        <v>27116.16</v>
      </c>
      <c r="H424" s="3">
        <v>1</v>
      </c>
      <c r="I424" s="3">
        <v>115.37</v>
      </c>
      <c r="J424" s="5">
        <f t="shared" si="19"/>
        <v>27000.79</v>
      </c>
      <c r="K424" s="3">
        <f t="shared" si="20"/>
        <v>0</v>
      </c>
    </row>
    <row r="425" spans="1:11" x14ac:dyDescent="0.25">
      <c r="A425" s="3" t="str">
        <f t="shared" si="18"/>
        <v>PI</v>
      </c>
      <c r="B425" s="3" t="s">
        <v>842</v>
      </c>
      <c r="C425" s="3" t="s">
        <v>843</v>
      </c>
      <c r="D425" s="3">
        <v>13</v>
      </c>
      <c r="E425" s="3">
        <v>0</v>
      </c>
      <c r="F425" s="3">
        <v>0</v>
      </c>
      <c r="G425" s="5">
        <v>5600.82</v>
      </c>
      <c r="H425" s="3">
        <v>0</v>
      </c>
      <c r="I425" s="3">
        <v>0</v>
      </c>
      <c r="J425" s="5">
        <f t="shared" si="19"/>
        <v>5600.82</v>
      </c>
      <c r="K425" s="3">
        <f t="shared" si="20"/>
        <v>0</v>
      </c>
    </row>
    <row r="426" spans="1:11" x14ac:dyDescent="0.25">
      <c r="A426" s="3" t="str">
        <f t="shared" si="18"/>
        <v>PI</v>
      </c>
      <c r="B426" s="3" t="s">
        <v>844</v>
      </c>
      <c r="C426" s="3" t="s">
        <v>845</v>
      </c>
      <c r="D426" s="3">
        <v>2</v>
      </c>
      <c r="E426" s="3">
        <v>0</v>
      </c>
      <c r="F426" s="3">
        <v>0</v>
      </c>
      <c r="G426" s="5">
        <v>1887.45</v>
      </c>
      <c r="H426" s="3">
        <v>0</v>
      </c>
      <c r="I426" s="3">
        <v>0</v>
      </c>
      <c r="J426" s="5">
        <f t="shared" si="19"/>
        <v>1887.45</v>
      </c>
      <c r="K426" s="3">
        <f t="shared" si="20"/>
        <v>0</v>
      </c>
    </row>
    <row r="427" spans="1:11" x14ac:dyDescent="0.25">
      <c r="A427" s="3" t="str">
        <f t="shared" si="18"/>
        <v>PR</v>
      </c>
      <c r="B427" s="3" t="s">
        <v>846</v>
      </c>
      <c r="C427" s="3" t="s">
        <v>847</v>
      </c>
      <c r="D427" s="3">
        <v>136</v>
      </c>
      <c r="E427" s="3">
        <v>0</v>
      </c>
      <c r="F427" s="3">
        <v>0</v>
      </c>
      <c r="G427" s="5">
        <v>47103.45</v>
      </c>
      <c r="H427" s="3">
        <v>0</v>
      </c>
      <c r="I427" s="3">
        <v>0</v>
      </c>
      <c r="J427" s="5">
        <f t="shared" si="19"/>
        <v>47103.45</v>
      </c>
      <c r="K427" s="3">
        <f t="shared" si="20"/>
        <v>0</v>
      </c>
    </row>
    <row r="428" spans="1:11" x14ac:dyDescent="0.25">
      <c r="A428" s="3" t="str">
        <f t="shared" si="18"/>
        <v>PR</v>
      </c>
      <c r="B428" s="3" t="s">
        <v>848</v>
      </c>
      <c r="C428" s="3" t="s">
        <v>849</v>
      </c>
      <c r="D428" s="3">
        <v>15</v>
      </c>
      <c r="E428" s="3">
        <v>0</v>
      </c>
      <c r="F428" s="3">
        <v>0</v>
      </c>
      <c r="G428" s="5">
        <v>5444.64</v>
      </c>
      <c r="H428" s="3">
        <v>0</v>
      </c>
      <c r="I428" s="3">
        <v>0</v>
      </c>
      <c r="J428" s="5">
        <f t="shared" si="19"/>
        <v>5444.64</v>
      </c>
      <c r="K428" s="3">
        <f t="shared" si="20"/>
        <v>0</v>
      </c>
    </row>
    <row r="429" spans="1:11" x14ac:dyDescent="0.25">
      <c r="A429" s="3" t="str">
        <f t="shared" si="18"/>
        <v>PR</v>
      </c>
      <c r="B429" s="3" t="s">
        <v>850</v>
      </c>
      <c r="C429" s="3" t="s">
        <v>851</v>
      </c>
      <c r="D429" s="3">
        <v>37</v>
      </c>
      <c r="E429" s="3">
        <v>0</v>
      </c>
      <c r="F429" s="3">
        <v>0</v>
      </c>
      <c r="G429" s="5">
        <v>14727.15</v>
      </c>
      <c r="H429" s="3">
        <v>0</v>
      </c>
      <c r="I429" s="3">
        <v>0</v>
      </c>
      <c r="J429" s="5">
        <f t="shared" si="19"/>
        <v>14727.15</v>
      </c>
      <c r="K429" s="3">
        <f t="shared" si="20"/>
        <v>0</v>
      </c>
    </row>
    <row r="430" spans="1:11" x14ac:dyDescent="0.25">
      <c r="A430" s="3" t="str">
        <f t="shared" si="18"/>
        <v>PR</v>
      </c>
      <c r="B430" s="3" t="s">
        <v>852</v>
      </c>
      <c r="C430" s="3" t="s">
        <v>853</v>
      </c>
      <c r="D430" s="3">
        <v>44</v>
      </c>
      <c r="E430" s="3">
        <v>0</v>
      </c>
      <c r="F430" s="3">
        <v>0</v>
      </c>
      <c r="G430" s="5">
        <v>19307.3</v>
      </c>
      <c r="H430" s="3">
        <v>24</v>
      </c>
      <c r="I430" s="5">
        <v>4913.3999999999996</v>
      </c>
      <c r="J430" s="5">
        <f t="shared" si="19"/>
        <v>14393.9</v>
      </c>
      <c r="K430" s="3">
        <f t="shared" si="20"/>
        <v>0</v>
      </c>
    </row>
    <row r="431" spans="1:11" x14ac:dyDescent="0.25">
      <c r="A431" s="3" t="str">
        <f t="shared" si="18"/>
        <v>PR</v>
      </c>
      <c r="B431" s="3" t="s">
        <v>854</v>
      </c>
      <c r="C431" s="3" t="s">
        <v>855</v>
      </c>
      <c r="D431" s="3">
        <v>32</v>
      </c>
      <c r="E431" s="3">
        <v>0</v>
      </c>
      <c r="F431" s="3">
        <v>0</v>
      </c>
      <c r="G431" s="5">
        <v>11304.61</v>
      </c>
      <c r="H431" s="3">
        <v>0</v>
      </c>
      <c r="I431" s="3">
        <v>0</v>
      </c>
      <c r="J431" s="5">
        <f t="shared" si="19"/>
        <v>11304.61</v>
      </c>
      <c r="K431" s="3">
        <f t="shared" si="20"/>
        <v>0</v>
      </c>
    </row>
    <row r="432" spans="1:11" x14ac:dyDescent="0.25">
      <c r="A432" s="3" t="str">
        <f t="shared" si="18"/>
        <v>PR</v>
      </c>
      <c r="B432" s="3" t="s">
        <v>856</v>
      </c>
      <c r="C432" s="3" t="s">
        <v>857</v>
      </c>
      <c r="D432" s="3">
        <v>245</v>
      </c>
      <c r="E432" s="3">
        <v>0</v>
      </c>
      <c r="F432" s="3">
        <v>471.86</v>
      </c>
      <c r="G432" s="5">
        <v>127516.06</v>
      </c>
      <c r="H432" s="3">
        <v>0</v>
      </c>
      <c r="I432" s="3">
        <v>0</v>
      </c>
      <c r="J432" s="5">
        <f t="shared" si="19"/>
        <v>127516.06</v>
      </c>
      <c r="K432" s="3">
        <f t="shared" si="20"/>
        <v>0</v>
      </c>
    </row>
    <row r="433" spans="1:11" x14ac:dyDescent="0.25">
      <c r="A433" s="3" t="str">
        <f t="shared" si="18"/>
        <v>PR</v>
      </c>
      <c r="B433" s="3" t="s">
        <v>858</v>
      </c>
      <c r="C433" s="3" t="s">
        <v>859</v>
      </c>
      <c r="D433" s="3">
        <v>25</v>
      </c>
      <c r="E433" s="3">
        <v>0</v>
      </c>
      <c r="F433" s="3">
        <v>67.739999999999995</v>
      </c>
      <c r="G433" s="5">
        <v>724848.68</v>
      </c>
      <c r="H433" s="3">
        <v>2</v>
      </c>
      <c r="I433" s="3">
        <v>57.26</v>
      </c>
      <c r="J433" s="5">
        <f t="shared" si="19"/>
        <v>724791.42</v>
      </c>
      <c r="K433" s="3">
        <f t="shared" si="20"/>
        <v>0</v>
      </c>
    </row>
    <row r="434" spans="1:11" x14ac:dyDescent="0.25">
      <c r="A434" s="3" t="str">
        <f t="shared" si="18"/>
        <v>PR</v>
      </c>
      <c r="B434" s="3" t="s">
        <v>860</v>
      </c>
      <c r="C434" s="3" t="s">
        <v>861</v>
      </c>
      <c r="D434" s="3">
        <v>129</v>
      </c>
      <c r="E434" s="3">
        <v>0</v>
      </c>
      <c r="F434" s="3">
        <v>207.36</v>
      </c>
      <c r="G434" s="5">
        <v>77326.95</v>
      </c>
      <c r="H434" s="3">
        <v>0</v>
      </c>
      <c r="I434" s="3">
        <v>0</v>
      </c>
      <c r="J434" s="5">
        <f t="shared" si="19"/>
        <v>77326.95</v>
      </c>
      <c r="K434" s="3">
        <f t="shared" si="20"/>
        <v>0</v>
      </c>
    </row>
    <row r="435" spans="1:11" x14ac:dyDescent="0.25">
      <c r="A435" s="3" t="str">
        <f t="shared" si="18"/>
        <v>PR</v>
      </c>
      <c r="B435" s="3" t="s">
        <v>862</v>
      </c>
      <c r="C435" s="3" t="s">
        <v>863</v>
      </c>
      <c r="D435" s="3">
        <v>42</v>
      </c>
      <c r="E435" s="3">
        <v>0</v>
      </c>
      <c r="F435" s="3">
        <v>0</v>
      </c>
      <c r="G435" s="5">
        <v>20767.91</v>
      </c>
      <c r="H435" s="3">
        <v>16</v>
      </c>
      <c r="I435" s="5">
        <v>2948.77</v>
      </c>
      <c r="J435" s="5">
        <f t="shared" si="19"/>
        <v>17819.14</v>
      </c>
      <c r="K435" s="3">
        <f t="shared" si="20"/>
        <v>0</v>
      </c>
    </row>
    <row r="436" spans="1:11" x14ac:dyDescent="0.25">
      <c r="A436" s="3" t="str">
        <f t="shared" si="18"/>
        <v>PR</v>
      </c>
      <c r="B436" s="3" t="s">
        <v>864</v>
      </c>
      <c r="C436" s="3" t="s">
        <v>865</v>
      </c>
      <c r="D436" s="3">
        <v>10</v>
      </c>
      <c r="E436" s="3">
        <v>0</v>
      </c>
      <c r="F436" s="5">
        <v>2488.5700000000002</v>
      </c>
      <c r="G436" s="5">
        <v>1275.6099999999999</v>
      </c>
      <c r="H436" s="3">
        <v>1</v>
      </c>
      <c r="I436" s="3">
        <v>237.58</v>
      </c>
      <c r="J436" s="5">
        <f t="shared" si="19"/>
        <v>1038.03</v>
      </c>
      <c r="K436" s="3">
        <f t="shared" si="20"/>
        <v>0</v>
      </c>
    </row>
    <row r="437" spans="1:11" x14ac:dyDescent="0.25">
      <c r="A437" s="3" t="str">
        <f t="shared" si="18"/>
        <v>PR</v>
      </c>
      <c r="B437" s="3" t="s">
        <v>866</v>
      </c>
      <c r="C437" s="3" t="s">
        <v>867</v>
      </c>
      <c r="D437" s="3">
        <v>4</v>
      </c>
      <c r="E437" s="3">
        <v>0</v>
      </c>
      <c r="F437" s="3">
        <v>0</v>
      </c>
      <c r="G437" s="5">
        <v>1976.92</v>
      </c>
      <c r="H437" s="3">
        <v>0</v>
      </c>
      <c r="I437" s="3">
        <v>0</v>
      </c>
      <c r="J437" s="5">
        <f t="shared" si="19"/>
        <v>1976.92</v>
      </c>
      <c r="K437" s="3">
        <f t="shared" si="20"/>
        <v>0</v>
      </c>
    </row>
    <row r="438" spans="1:11" x14ac:dyDescent="0.25">
      <c r="A438" s="3" t="str">
        <f t="shared" si="18"/>
        <v>PR</v>
      </c>
      <c r="B438" s="3" t="s">
        <v>868</v>
      </c>
      <c r="C438" s="3" t="s">
        <v>869</v>
      </c>
      <c r="D438" s="3">
        <v>18</v>
      </c>
      <c r="E438" s="3">
        <v>0</v>
      </c>
      <c r="F438" s="3">
        <v>0</v>
      </c>
      <c r="G438" s="5">
        <v>4893.08</v>
      </c>
      <c r="H438" s="3">
        <v>9</v>
      </c>
      <c r="I438" s="5">
        <v>1065.04</v>
      </c>
      <c r="J438" s="5">
        <f t="shared" si="19"/>
        <v>3828.04</v>
      </c>
      <c r="K438" s="3">
        <f t="shared" si="20"/>
        <v>0</v>
      </c>
    </row>
    <row r="439" spans="1:11" x14ac:dyDescent="0.25">
      <c r="A439" s="3" t="str">
        <f t="shared" si="18"/>
        <v>PR</v>
      </c>
      <c r="B439" s="3" t="s">
        <v>870</v>
      </c>
      <c r="C439" s="3" t="s">
        <v>871</v>
      </c>
      <c r="D439" s="3">
        <v>97</v>
      </c>
      <c r="E439" s="3">
        <v>0</v>
      </c>
      <c r="F439" s="5">
        <v>42470.1</v>
      </c>
      <c r="G439" s="5">
        <v>122791.02</v>
      </c>
      <c r="H439" s="3">
        <v>0</v>
      </c>
      <c r="I439" s="3">
        <v>0</v>
      </c>
      <c r="J439" s="5">
        <f t="shared" si="19"/>
        <v>122791.02</v>
      </c>
      <c r="K439" s="3">
        <f t="shared" si="20"/>
        <v>0</v>
      </c>
    </row>
    <row r="440" spans="1:11" x14ac:dyDescent="0.25">
      <c r="A440" s="3" t="str">
        <f t="shared" si="18"/>
        <v>PR</v>
      </c>
      <c r="B440" s="3" t="s">
        <v>872</v>
      </c>
      <c r="C440" s="3" t="s">
        <v>873</v>
      </c>
      <c r="D440" s="3">
        <v>51</v>
      </c>
      <c r="E440" s="3">
        <v>0</v>
      </c>
      <c r="F440" s="3">
        <v>0</v>
      </c>
      <c r="G440" s="5">
        <v>20483.63</v>
      </c>
      <c r="H440" s="3">
        <v>0</v>
      </c>
      <c r="I440" s="3">
        <v>0</v>
      </c>
      <c r="J440" s="5">
        <f t="shared" si="19"/>
        <v>20483.63</v>
      </c>
      <c r="K440" s="3">
        <f t="shared" si="20"/>
        <v>0</v>
      </c>
    </row>
    <row r="441" spans="1:11" x14ac:dyDescent="0.25">
      <c r="A441" s="3" t="str">
        <f t="shared" si="18"/>
        <v>PR</v>
      </c>
      <c r="B441" s="3" t="s">
        <v>874</v>
      </c>
      <c r="C441" s="3" t="s">
        <v>875</v>
      </c>
      <c r="D441" s="3">
        <v>0</v>
      </c>
      <c r="E441" s="3">
        <v>0</v>
      </c>
      <c r="F441" s="3">
        <v>0</v>
      </c>
      <c r="G441" s="3">
        <v>0</v>
      </c>
      <c r="H441" s="3">
        <v>3</v>
      </c>
      <c r="I441" s="3">
        <v>741.8</v>
      </c>
      <c r="J441" s="5">
        <f t="shared" si="19"/>
        <v>0</v>
      </c>
      <c r="K441" s="3">
        <f t="shared" si="20"/>
        <v>-741.8</v>
      </c>
    </row>
    <row r="442" spans="1:11" x14ac:dyDescent="0.25">
      <c r="A442" s="3" t="str">
        <f t="shared" si="18"/>
        <v>PR</v>
      </c>
      <c r="B442" s="3" t="s">
        <v>876</v>
      </c>
      <c r="C442" s="3" t="s">
        <v>877</v>
      </c>
      <c r="D442" s="3">
        <v>237</v>
      </c>
      <c r="E442" s="3">
        <v>0</v>
      </c>
      <c r="F442" s="3">
        <v>573.30999999999995</v>
      </c>
      <c r="G442" s="5">
        <v>136665.43</v>
      </c>
      <c r="H442" s="3">
        <v>0</v>
      </c>
      <c r="I442" s="3">
        <v>0</v>
      </c>
      <c r="J442" s="5">
        <f t="shared" si="19"/>
        <v>136665.43</v>
      </c>
      <c r="K442" s="3">
        <f t="shared" si="20"/>
        <v>0</v>
      </c>
    </row>
    <row r="443" spans="1:11" x14ac:dyDescent="0.25">
      <c r="A443" s="3" t="str">
        <f t="shared" si="18"/>
        <v>PR</v>
      </c>
      <c r="B443" s="3" t="s">
        <v>878</v>
      </c>
      <c r="C443" s="3" t="s">
        <v>879</v>
      </c>
      <c r="D443" s="3">
        <v>281</v>
      </c>
      <c r="E443" s="3">
        <v>0</v>
      </c>
      <c r="F443" s="3">
        <v>0</v>
      </c>
      <c r="G443" s="5">
        <v>167455.69</v>
      </c>
      <c r="H443" s="3">
        <v>0</v>
      </c>
      <c r="I443" s="3">
        <v>0</v>
      </c>
      <c r="J443" s="5">
        <f t="shared" si="19"/>
        <v>167455.69</v>
      </c>
      <c r="K443" s="3">
        <f t="shared" si="20"/>
        <v>0</v>
      </c>
    </row>
    <row r="444" spans="1:11" x14ac:dyDescent="0.25">
      <c r="A444" s="3" t="str">
        <f t="shared" si="18"/>
        <v>PR</v>
      </c>
      <c r="B444" s="3" t="s">
        <v>880</v>
      </c>
      <c r="C444" s="3" t="s">
        <v>881</v>
      </c>
      <c r="D444" s="3">
        <v>3</v>
      </c>
      <c r="E444" s="3">
        <v>0</v>
      </c>
      <c r="F444" s="3">
        <v>0</v>
      </c>
      <c r="G444" s="5">
        <v>63332.07</v>
      </c>
      <c r="H444" s="3">
        <v>0</v>
      </c>
      <c r="I444" s="3">
        <v>0</v>
      </c>
      <c r="J444" s="5">
        <f t="shared" si="19"/>
        <v>63332.07</v>
      </c>
      <c r="K444" s="3">
        <f t="shared" si="20"/>
        <v>0</v>
      </c>
    </row>
    <row r="445" spans="1:11" x14ac:dyDescent="0.25">
      <c r="A445" s="3" t="str">
        <f t="shared" si="18"/>
        <v>PR</v>
      </c>
      <c r="B445" s="3" t="s">
        <v>882</v>
      </c>
      <c r="C445" s="3" t="s">
        <v>883</v>
      </c>
      <c r="D445" s="4">
        <v>1037</v>
      </c>
      <c r="E445" s="3">
        <v>0</v>
      </c>
      <c r="F445" s="3">
        <v>0</v>
      </c>
      <c r="G445" s="5">
        <v>423264.63</v>
      </c>
      <c r="H445" s="3">
        <v>338</v>
      </c>
      <c r="I445" s="5">
        <v>55685.27</v>
      </c>
      <c r="J445" s="5">
        <f t="shared" si="19"/>
        <v>367579.36</v>
      </c>
      <c r="K445" s="3">
        <f t="shared" si="20"/>
        <v>0</v>
      </c>
    </row>
    <row r="446" spans="1:11" x14ac:dyDescent="0.25">
      <c r="A446" s="3" t="str">
        <f t="shared" si="18"/>
        <v>PR</v>
      </c>
      <c r="B446" s="3" t="s">
        <v>884</v>
      </c>
      <c r="C446" s="3" t="s">
        <v>885</v>
      </c>
      <c r="D446" s="3">
        <v>1</v>
      </c>
      <c r="E446" s="3">
        <v>0</v>
      </c>
      <c r="F446" s="3">
        <v>0</v>
      </c>
      <c r="G446" s="5">
        <v>40365</v>
      </c>
      <c r="H446" s="3">
        <v>0</v>
      </c>
      <c r="I446" s="3">
        <v>0</v>
      </c>
      <c r="J446" s="5">
        <f t="shared" si="19"/>
        <v>40365</v>
      </c>
      <c r="K446" s="3">
        <f t="shared" si="20"/>
        <v>0</v>
      </c>
    </row>
    <row r="447" spans="1:11" x14ac:dyDescent="0.25">
      <c r="A447" s="3" t="str">
        <f t="shared" si="18"/>
        <v>PR</v>
      </c>
      <c r="B447" s="3" t="s">
        <v>886</v>
      </c>
      <c r="C447" s="3" t="s">
        <v>887</v>
      </c>
      <c r="D447" s="3">
        <v>22</v>
      </c>
      <c r="E447" s="3">
        <v>0</v>
      </c>
      <c r="F447" s="3">
        <v>0</v>
      </c>
      <c r="G447" s="5">
        <v>7754.16</v>
      </c>
      <c r="H447" s="3">
        <v>0</v>
      </c>
      <c r="I447" s="3">
        <v>0</v>
      </c>
      <c r="J447" s="5">
        <f t="shared" si="19"/>
        <v>7754.16</v>
      </c>
      <c r="K447" s="3">
        <f t="shared" si="20"/>
        <v>0</v>
      </c>
    </row>
    <row r="448" spans="1:11" x14ac:dyDescent="0.25">
      <c r="A448" s="3" t="str">
        <f t="shared" si="18"/>
        <v>PR</v>
      </c>
      <c r="B448" s="3" t="s">
        <v>888</v>
      </c>
      <c r="C448" s="3" t="s">
        <v>889</v>
      </c>
      <c r="D448" s="3">
        <v>0</v>
      </c>
      <c r="E448" s="3">
        <v>0</v>
      </c>
      <c r="F448" s="3">
        <v>0</v>
      </c>
      <c r="G448" s="3">
        <v>0</v>
      </c>
      <c r="H448" s="3">
        <v>11</v>
      </c>
      <c r="I448" s="5">
        <v>2307.42</v>
      </c>
      <c r="J448" s="5">
        <f t="shared" si="19"/>
        <v>0</v>
      </c>
      <c r="K448" s="3">
        <f t="shared" si="20"/>
        <v>-2307.42</v>
      </c>
    </row>
    <row r="449" spans="1:11" x14ac:dyDescent="0.25">
      <c r="A449" s="3" t="str">
        <f t="shared" si="18"/>
        <v>PR</v>
      </c>
      <c r="B449" s="3" t="s">
        <v>890</v>
      </c>
      <c r="C449" s="3" t="s">
        <v>891</v>
      </c>
      <c r="D449" s="3">
        <v>18</v>
      </c>
      <c r="E449" s="3">
        <v>0</v>
      </c>
      <c r="F449" s="3">
        <v>0</v>
      </c>
      <c r="G449" s="5">
        <v>10229.44</v>
      </c>
      <c r="H449" s="3">
        <v>72</v>
      </c>
      <c r="I449" s="5">
        <v>23251.05</v>
      </c>
      <c r="J449" s="5">
        <f t="shared" si="19"/>
        <v>0</v>
      </c>
      <c r="K449" s="3">
        <f t="shared" si="20"/>
        <v>-13021.609999999999</v>
      </c>
    </row>
    <row r="450" spans="1:11" x14ac:dyDescent="0.25">
      <c r="A450" s="3" t="str">
        <f t="shared" si="18"/>
        <v>PR</v>
      </c>
      <c r="B450" s="3" t="s">
        <v>892</v>
      </c>
      <c r="C450" s="3" t="s">
        <v>893</v>
      </c>
      <c r="D450" s="3">
        <v>316</v>
      </c>
      <c r="E450" s="3">
        <v>0</v>
      </c>
      <c r="F450" s="3">
        <v>0</v>
      </c>
      <c r="G450" s="5">
        <v>189980.17</v>
      </c>
      <c r="H450" s="3">
        <v>0</v>
      </c>
      <c r="I450" s="3">
        <v>0</v>
      </c>
      <c r="J450" s="5">
        <f t="shared" si="19"/>
        <v>189980.17</v>
      </c>
      <c r="K450" s="3">
        <f t="shared" si="20"/>
        <v>0</v>
      </c>
    </row>
    <row r="451" spans="1:11" x14ac:dyDescent="0.25">
      <c r="A451" s="3" t="str">
        <f t="shared" si="18"/>
        <v>PR</v>
      </c>
      <c r="B451" s="3" t="s">
        <v>894</v>
      </c>
      <c r="C451" s="3" t="s">
        <v>895</v>
      </c>
      <c r="D451" s="3">
        <v>453</v>
      </c>
      <c r="E451" s="3">
        <v>0</v>
      </c>
      <c r="F451" s="3">
        <v>0</v>
      </c>
      <c r="G451" s="5">
        <v>216456.34</v>
      </c>
      <c r="H451" s="3">
        <v>0</v>
      </c>
      <c r="I451" s="3">
        <v>0</v>
      </c>
      <c r="J451" s="5">
        <f t="shared" si="19"/>
        <v>216456.34</v>
      </c>
      <c r="K451" s="3">
        <f t="shared" si="20"/>
        <v>0</v>
      </c>
    </row>
    <row r="452" spans="1:11" x14ac:dyDescent="0.25">
      <c r="A452" s="3" t="str">
        <f t="shared" si="18"/>
        <v>PR</v>
      </c>
      <c r="B452" s="3" t="s">
        <v>896</v>
      </c>
      <c r="C452" s="3" t="s">
        <v>897</v>
      </c>
      <c r="D452" s="3">
        <v>95</v>
      </c>
      <c r="E452" s="3">
        <v>0</v>
      </c>
      <c r="F452" s="3">
        <v>0</v>
      </c>
      <c r="G452" s="5">
        <v>42910.81</v>
      </c>
      <c r="H452" s="3">
        <v>0</v>
      </c>
      <c r="I452" s="3">
        <v>0</v>
      </c>
      <c r="J452" s="5">
        <f t="shared" si="19"/>
        <v>42910.81</v>
      </c>
      <c r="K452" s="3">
        <f t="shared" si="20"/>
        <v>0</v>
      </c>
    </row>
    <row r="453" spans="1:11" x14ac:dyDescent="0.25">
      <c r="A453" s="3" t="str">
        <f t="shared" si="18"/>
        <v>PR</v>
      </c>
      <c r="B453" s="3" t="s">
        <v>898</v>
      </c>
      <c r="C453" s="3" t="s">
        <v>899</v>
      </c>
      <c r="D453" s="3">
        <v>118</v>
      </c>
      <c r="E453" s="3">
        <v>0</v>
      </c>
      <c r="F453" s="3">
        <v>0</v>
      </c>
      <c r="G453" s="5">
        <v>41995.79</v>
      </c>
      <c r="H453" s="3">
        <v>43</v>
      </c>
      <c r="I453" s="5">
        <v>4480.87</v>
      </c>
      <c r="J453" s="5">
        <f t="shared" si="19"/>
        <v>37514.92</v>
      </c>
      <c r="K453" s="3">
        <f t="shared" si="20"/>
        <v>0</v>
      </c>
    </row>
    <row r="454" spans="1:11" x14ac:dyDescent="0.25">
      <c r="A454" s="3" t="str">
        <f t="shared" si="18"/>
        <v>PR</v>
      </c>
      <c r="B454" s="3" t="s">
        <v>900</v>
      </c>
      <c r="C454" s="3" t="s">
        <v>901</v>
      </c>
      <c r="D454" s="3">
        <v>32</v>
      </c>
      <c r="E454" s="3">
        <v>0</v>
      </c>
      <c r="F454" s="3">
        <v>0</v>
      </c>
      <c r="G454" s="5">
        <v>12487.61</v>
      </c>
      <c r="H454" s="3">
        <v>0</v>
      </c>
      <c r="I454" s="3">
        <v>0</v>
      </c>
      <c r="J454" s="5">
        <f t="shared" si="19"/>
        <v>12487.61</v>
      </c>
      <c r="K454" s="3">
        <f t="shared" si="20"/>
        <v>0</v>
      </c>
    </row>
    <row r="455" spans="1:11" x14ac:dyDescent="0.25">
      <c r="A455" s="3" t="str">
        <f t="shared" si="18"/>
        <v>PR</v>
      </c>
      <c r="B455" s="3" t="s">
        <v>902</v>
      </c>
      <c r="C455" s="3" t="s">
        <v>903</v>
      </c>
      <c r="D455" s="4">
        <v>3532</v>
      </c>
      <c r="E455" s="3">
        <v>0</v>
      </c>
      <c r="F455" s="5">
        <v>1299.83</v>
      </c>
      <c r="G455" s="5">
        <v>1422570.67</v>
      </c>
      <c r="H455" s="3">
        <v>0</v>
      </c>
      <c r="I455" s="3">
        <v>0</v>
      </c>
      <c r="J455" s="5">
        <f t="shared" si="19"/>
        <v>1422570.67</v>
      </c>
      <c r="K455" s="3">
        <f t="shared" si="20"/>
        <v>0</v>
      </c>
    </row>
    <row r="456" spans="1:11" x14ac:dyDescent="0.25">
      <c r="A456" s="3" t="str">
        <f t="shared" si="18"/>
        <v>PR</v>
      </c>
      <c r="B456" s="3" t="s">
        <v>904</v>
      </c>
      <c r="C456" s="3" t="s">
        <v>905</v>
      </c>
      <c r="D456" s="3">
        <v>21</v>
      </c>
      <c r="E456" s="3">
        <v>0</v>
      </c>
      <c r="F456" s="3">
        <v>0</v>
      </c>
      <c r="G456" s="5">
        <v>11358.93</v>
      </c>
      <c r="H456" s="3">
        <v>0</v>
      </c>
      <c r="I456" s="3">
        <v>0</v>
      </c>
      <c r="J456" s="5">
        <f t="shared" si="19"/>
        <v>11358.93</v>
      </c>
      <c r="K456" s="3">
        <f t="shared" si="20"/>
        <v>0</v>
      </c>
    </row>
    <row r="457" spans="1:11" x14ac:dyDescent="0.25">
      <c r="A457" s="3" t="str">
        <f t="shared" si="18"/>
        <v>PR</v>
      </c>
      <c r="B457" s="3" t="s">
        <v>906</v>
      </c>
      <c r="C457" s="3" t="s">
        <v>907</v>
      </c>
      <c r="D457" s="3">
        <v>2</v>
      </c>
      <c r="E457" s="3">
        <v>0</v>
      </c>
      <c r="F457" s="3">
        <v>0</v>
      </c>
      <c r="G457" s="3">
        <v>835.39</v>
      </c>
      <c r="H457" s="3">
        <v>0</v>
      </c>
      <c r="I457" s="3">
        <v>0</v>
      </c>
      <c r="J457" s="5">
        <f t="shared" si="19"/>
        <v>835.39</v>
      </c>
      <c r="K457" s="3">
        <f t="shared" si="20"/>
        <v>0</v>
      </c>
    </row>
    <row r="458" spans="1:11" x14ac:dyDescent="0.25">
      <c r="A458" s="3" t="str">
        <f t="shared" si="18"/>
        <v>PR</v>
      </c>
      <c r="B458" s="3" t="s">
        <v>908</v>
      </c>
      <c r="C458" s="3" t="s">
        <v>909</v>
      </c>
      <c r="D458" s="3">
        <v>1</v>
      </c>
      <c r="E458" s="3">
        <v>0</v>
      </c>
      <c r="F458" s="3">
        <v>0</v>
      </c>
      <c r="G458" s="3">
        <v>350.7</v>
      </c>
      <c r="H458" s="3">
        <v>0</v>
      </c>
      <c r="I458" s="3">
        <v>0</v>
      </c>
      <c r="J458" s="5">
        <f t="shared" si="19"/>
        <v>350.7</v>
      </c>
      <c r="K458" s="3">
        <f t="shared" si="20"/>
        <v>0</v>
      </c>
    </row>
    <row r="459" spans="1:11" x14ac:dyDescent="0.25">
      <c r="A459" s="3" t="str">
        <f t="shared" si="18"/>
        <v>PR</v>
      </c>
      <c r="B459" s="3" t="s">
        <v>910</v>
      </c>
      <c r="C459" s="3" t="s">
        <v>911</v>
      </c>
      <c r="D459" s="3">
        <v>1</v>
      </c>
      <c r="E459" s="3">
        <v>0</v>
      </c>
      <c r="F459" s="3">
        <v>0</v>
      </c>
      <c r="G459" s="3">
        <v>491.49</v>
      </c>
      <c r="H459" s="3">
        <v>0</v>
      </c>
      <c r="I459" s="3">
        <v>0</v>
      </c>
      <c r="J459" s="5">
        <f t="shared" si="19"/>
        <v>491.49</v>
      </c>
      <c r="K459" s="3">
        <f t="shared" si="20"/>
        <v>0</v>
      </c>
    </row>
    <row r="460" spans="1:11" x14ac:dyDescent="0.25">
      <c r="A460" s="3" t="str">
        <f t="shared" si="18"/>
        <v>PR</v>
      </c>
      <c r="B460" s="3" t="s">
        <v>912</v>
      </c>
      <c r="C460" s="3" t="s">
        <v>913</v>
      </c>
      <c r="D460" s="4">
        <v>1222</v>
      </c>
      <c r="E460" s="3">
        <v>0</v>
      </c>
      <c r="F460" s="3">
        <v>227.55</v>
      </c>
      <c r="G460" s="5">
        <v>596399.59</v>
      </c>
      <c r="H460" s="3">
        <v>79</v>
      </c>
      <c r="I460" s="5">
        <v>21991.84</v>
      </c>
      <c r="J460" s="5">
        <f t="shared" si="19"/>
        <v>574407.75</v>
      </c>
      <c r="K460" s="3">
        <f t="shared" si="20"/>
        <v>0</v>
      </c>
    </row>
    <row r="461" spans="1:11" x14ac:dyDescent="0.25">
      <c r="A461" s="3" t="str">
        <f t="shared" ref="A461:A524" si="21">LEFT(B461,2)</f>
        <v>PR</v>
      </c>
      <c r="B461" s="3" t="s">
        <v>914</v>
      </c>
      <c r="C461" s="3" t="s">
        <v>915</v>
      </c>
      <c r="D461" s="3">
        <v>329</v>
      </c>
      <c r="E461" s="3">
        <v>0</v>
      </c>
      <c r="F461" s="3">
        <v>0</v>
      </c>
      <c r="G461" s="5">
        <v>145536.46</v>
      </c>
      <c r="H461" s="3">
        <v>56</v>
      </c>
      <c r="I461" s="5">
        <v>4540.28</v>
      </c>
      <c r="J461" s="5">
        <f t="shared" ref="J461:J524" si="22">IF((G461-I461)&gt;0,G461-I461,0)</f>
        <v>140996.18</v>
      </c>
      <c r="K461" s="3">
        <f t="shared" ref="K461:K524" si="23">IF((G461-I461)&gt;0,0,G461-I461)</f>
        <v>0</v>
      </c>
    </row>
    <row r="462" spans="1:11" x14ac:dyDescent="0.25">
      <c r="A462" s="3" t="str">
        <f t="shared" si="21"/>
        <v>PR</v>
      </c>
      <c r="B462" s="3" t="s">
        <v>916</v>
      </c>
      <c r="C462" s="3" t="s">
        <v>917</v>
      </c>
      <c r="D462" s="3">
        <v>1</v>
      </c>
      <c r="E462" s="3">
        <v>0</v>
      </c>
      <c r="F462" s="3">
        <v>0</v>
      </c>
      <c r="G462" s="3">
        <v>429.76</v>
      </c>
      <c r="H462" s="3">
        <v>0</v>
      </c>
      <c r="I462" s="3">
        <v>0</v>
      </c>
      <c r="J462" s="5">
        <f t="shared" si="22"/>
        <v>429.76</v>
      </c>
      <c r="K462" s="3">
        <f t="shared" si="23"/>
        <v>0</v>
      </c>
    </row>
    <row r="463" spans="1:11" x14ac:dyDescent="0.25">
      <c r="A463" s="3" t="str">
        <f t="shared" si="21"/>
        <v>PR</v>
      </c>
      <c r="B463" s="3" t="s">
        <v>918</v>
      </c>
      <c r="C463" s="3" t="s">
        <v>919</v>
      </c>
      <c r="D463" s="3">
        <v>51</v>
      </c>
      <c r="E463" s="3">
        <v>0</v>
      </c>
      <c r="F463" s="3">
        <v>0</v>
      </c>
      <c r="G463" s="5">
        <v>20822.060000000001</v>
      </c>
      <c r="H463" s="3">
        <v>24</v>
      </c>
      <c r="I463" s="5">
        <v>2822.77</v>
      </c>
      <c r="J463" s="5">
        <f t="shared" si="22"/>
        <v>17999.29</v>
      </c>
      <c r="K463" s="3">
        <f t="shared" si="23"/>
        <v>0</v>
      </c>
    </row>
    <row r="464" spans="1:11" x14ac:dyDescent="0.25">
      <c r="A464" s="3" t="str">
        <f t="shared" si="21"/>
        <v>PR</v>
      </c>
      <c r="B464" s="3" t="s">
        <v>920</v>
      </c>
      <c r="C464" s="3" t="s">
        <v>921</v>
      </c>
      <c r="D464" s="3">
        <v>93</v>
      </c>
      <c r="E464" s="3">
        <v>0</v>
      </c>
      <c r="F464" s="3">
        <v>314.92</v>
      </c>
      <c r="G464" s="5">
        <v>25419.34</v>
      </c>
      <c r="H464" s="3">
        <v>0</v>
      </c>
      <c r="I464" s="3">
        <v>0</v>
      </c>
      <c r="J464" s="5">
        <f t="shared" si="22"/>
        <v>25419.34</v>
      </c>
      <c r="K464" s="3">
        <f t="shared" si="23"/>
        <v>0</v>
      </c>
    </row>
    <row r="465" spans="1:11" x14ac:dyDescent="0.25">
      <c r="A465" s="3" t="str">
        <f t="shared" si="21"/>
        <v>PR</v>
      </c>
      <c r="B465" s="3" t="s">
        <v>922</v>
      </c>
      <c r="C465" s="3" t="s">
        <v>923</v>
      </c>
      <c r="D465" s="3">
        <v>14</v>
      </c>
      <c r="E465" s="3">
        <v>0</v>
      </c>
      <c r="F465" s="3">
        <v>0</v>
      </c>
      <c r="G465" s="5">
        <v>8732.6</v>
      </c>
      <c r="H465" s="3">
        <v>0</v>
      </c>
      <c r="I465" s="3">
        <v>0</v>
      </c>
      <c r="J465" s="5">
        <f t="shared" si="22"/>
        <v>8732.6</v>
      </c>
      <c r="K465" s="3">
        <f t="shared" si="23"/>
        <v>0</v>
      </c>
    </row>
    <row r="466" spans="1:11" x14ac:dyDescent="0.25">
      <c r="A466" s="3" t="str">
        <f t="shared" si="21"/>
        <v>PR</v>
      </c>
      <c r="B466" s="3" t="s">
        <v>924</v>
      </c>
      <c r="C466" s="3" t="s">
        <v>925</v>
      </c>
      <c r="D466" s="3">
        <v>73</v>
      </c>
      <c r="E466" s="3">
        <v>0</v>
      </c>
      <c r="F466" s="3">
        <v>533.91999999999996</v>
      </c>
      <c r="G466" s="5">
        <v>33388.6</v>
      </c>
      <c r="H466" s="3">
        <v>0</v>
      </c>
      <c r="I466" s="3">
        <v>0</v>
      </c>
      <c r="J466" s="5">
        <f t="shared" si="22"/>
        <v>33388.6</v>
      </c>
      <c r="K466" s="3">
        <f t="shared" si="23"/>
        <v>0</v>
      </c>
    </row>
    <row r="467" spans="1:11" x14ac:dyDescent="0.25">
      <c r="A467" s="3" t="str">
        <f t="shared" si="21"/>
        <v>PR</v>
      </c>
      <c r="B467" s="3" t="s">
        <v>926</v>
      </c>
      <c r="C467" s="3" t="s">
        <v>927</v>
      </c>
      <c r="D467" s="3">
        <v>165</v>
      </c>
      <c r="E467" s="3">
        <v>0</v>
      </c>
      <c r="F467" s="3">
        <v>0</v>
      </c>
      <c r="G467" s="5">
        <v>59445.81</v>
      </c>
      <c r="H467" s="3">
        <v>27</v>
      </c>
      <c r="I467" s="5">
        <v>8272.8700000000008</v>
      </c>
      <c r="J467" s="5">
        <f t="shared" si="22"/>
        <v>51172.939999999995</v>
      </c>
      <c r="K467" s="3">
        <f t="shared" si="23"/>
        <v>0</v>
      </c>
    </row>
    <row r="468" spans="1:11" x14ac:dyDescent="0.25">
      <c r="A468" s="3" t="str">
        <f t="shared" si="21"/>
        <v>PR</v>
      </c>
      <c r="B468" s="3" t="s">
        <v>928</v>
      </c>
      <c r="C468" s="3" t="s">
        <v>929</v>
      </c>
      <c r="D468" s="3">
        <v>37</v>
      </c>
      <c r="E468" s="3">
        <v>0</v>
      </c>
      <c r="F468" s="3">
        <v>0</v>
      </c>
      <c r="G468" s="5">
        <v>16040.71</v>
      </c>
      <c r="H468" s="3">
        <v>0</v>
      </c>
      <c r="I468" s="3">
        <v>0</v>
      </c>
      <c r="J468" s="5">
        <f t="shared" si="22"/>
        <v>16040.71</v>
      </c>
      <c r="K468" s="3">
        <f t="shared" si="23"/>
        <v>0</v>
      </c>
    </row>
    <row r="469" spans="1:11" x14ac:dyDescent="0.25">
      <c r="A469" s="3" t="str">
        <f t="shared" si="21"/>
        <v>PR</v>
      </c>
      <c r="B469" s="3" t="s">
        <v>930</v>
      </c>
      <c r="C469" s="3" t="s">
        <v>931</v>
      </c>
      <c r="D469" s="3">
        <v>18</v>
      </c>
      <c r="E469" s="3">
        <v>0</v>
      </c>
      <c r="F469" s="3">
        <v>0</v>
      </c>
      <c r="G469" s="5">
        <v>22091.63</v>
      </c>
      <c r="H469" s="3">
        <v>0</v>
      </c>
      <c r="I469" s="3">
        <v>0</v>
      </c>
      <c r="J469" s="5">
        <f t="shared" si="22"/>
        <v>22091.63</v>
      </c>
      <c r="K469" s="3">
        <f t="shared" si="23"/>
        <v>0</v>
      </c>
    </row>
    <row r="470" spans="1:11" x14ac:dyDescent="0.25">
      <c r="A470" s="3" t="str">
        <f t="shared" si="21"/>
        <v>PR</v>
      </c>
      <c r="B470" s="3" t="s">
        <v>932</v>
      </c>
      <c r="C470" s="3" t="s">
        <v>933</v>
      </c>
      <c r="D470" s="3">
        <v>37</v>
      </c>
      <c r="E470" s="3">
        <v>0</v>
      </c>
      <c r="F470" s="3">
        <v>0</v>
      </c>
      <c r="G470" s="5">
        <v>15329.12</v>
      </c>
      <c r="H470" s="3">
        <v>0</v>
      </c>
      <c r="I470" s="3">
        <v>0</v>
      </c>
      <c r="J470" s="5">
        <f t="shared" si="22"/>
        <v>15329.12</v>
      </c>
      <c r="K470" s="3">
        <f t="shared" si="23"/>
        <v>0</v>
      </c>
    </row>
    <row r="471" spans="1:11" x14ac:dyDescent="0.25">
      <c r="A471" s="3" t="str">
        <f t="shared" si="21"/>
        <v>PR</v>
      </c>
      <c r="B471" s="3" t="s">
        <v>934</v>
      </c>
      <c r="C471" s="3" t="s">
        <v>935</v>
      </c>
      <c r="D471" s="3">
        <v>22</v>
      </c>
      <c r="E471" s="3">
        <v>0</v>
      </c>
      <c r="F471" s="3">
        <v>0</v>
      </c>
      <c r="G471" s="5">
        <v>6912.36</v>
      </c>
      <c r="H471" s="3">
        <v>7</v>
      </c>
      <c r="I471" s="5">
        <v>2058.02</v>
      </c>
      <c r="J471" s="5">
        <f t="shared" si="22"/>
        <v>4854.34</v>
      </c>
      <c r="K471" s="3">
        <f t="shared" si="23"/>
        <v>0</v>
      </c>
    </row>
    <row r="472" spans="1:11" x14ac:dyDescent="0.25">
      <c r="A472" s="3" t="str">
        <f t="shared" si="21"/>
        <v>PR</v>
      </c>
      <c r="B472" s="3" t="s">
        <v>936</v>
      </c>
      <c r="C472" s="3" t="s">
        <v>937</v>
      </c>
      <c r="D472" s="3">
        <v>0</v>
      </c>
      <c r="E472" s="3">
        <v>0</v>
      </c>
      <c r="F472" s="3">
        <v>0</v>
      </c>
      <c r="G472" s="3">
        <v>0</v>
      </c>
      <c r="H472" s="3">
        <v>1</v>
      </c>
      <c r="I472" s="3">
        <v>203.97</v>
      </c>
      <c r="J472" s="5">
        <f t="shared" si="22"/>
        <v>0</v>
      </c>
      <c r="K472" s="3">
        <f t="shared" si="23"/>
        <v>-203.97</v>
      </c>
    </row>
    <row r="473" spans="1:11" x14ac:dyDescent="0.25">
      <c r="A473" s="3" t="str">
        <f t="shared" si="21"/>
        <v>PR</v>
      </c>
      <c r="B473" s="3" t="s">
        <v>938</v>
      </c>
      <c r="C473" s="3" t="s">
        <v>939</v>
      </c>
      <c r="D473" s="3">
        <v>5</v>
      </c>
      <c r="E473" s="3">
        <v>0</v>
      </c>
      <c r="F473" s="3">
        <v>0</v>
      </c>
      <c r="G473" s="5">
        <v>1230.26</v>
      </c>
      <c r="H473" s="3">
        <v>0</v>
      </c>
      <c r="I473" s="3">
        <v>0</v>
      </c>
      <c r="J473" s="5">
        <f t="shared" si="22"/>
        <v>1230.26</v>
      </c>
      <c r="K473" s="3">
        <f t="shared" si="23"/>
        <v>0</v>
      </c>
    </row>
    <row r="474" spans="1:11" x14ac:dyDescent="0.25">
      <c r="A474" s="3" t="str">
        <f t="shared" si="21"/>
        <v>PR</v>
      </c>
      <c r="B474" s="3" t="s">
        <v>940</v>
      </c>
      <c r="C474" s="3" t="s">
        <v>941</v>
      </c>
      <c r="D474" s="3">
        <v>13</v>
      </c>
      <c r="E474" s="3">
        <v>0</v>
      </c>
      <c r="F474" s="3">
        <v>0</v>
      </c>
      <c r="G474" s="5">
        <v>5841.78</v>
      </c>
      <c r="H474" s="3">
        <v>0</v>
      </c>
      <c r="I474" s="3">
        <v>0</v>
      </c>
      <c r="J474" s="5">
        <f t="shared" si="22"/>
        <v>5841.78</v>
      </c>
      <c r="K474" s="3">
        <f t="shared" si="23"/>
        <v>0</v>
      </c>
    </row>
    <row r="475" spans="1:11" x14ac:dyDescent="0.25">
      <c r="A475" s="3" t="str">
        <f t="shared" si="21"/>
        <v>PR</v>
      </c>
      <c r="B475" s="3" t="s">
        <v>942</v>
      </c>
      <c r="C475" s="3" t="s">
        <v>943</v>
      </c>
      <c r="D475" s="3">
        <v>38</v>
      </c>
      <c r="E475" s="3">
        <v>0</v>
      </c>
      <c r="F475" s="3">
        <v>0</v>
      </c>
      <c r="G475" s="5">
        <v>7954.78</v>
      </c>
      <c r="H475" s="3">
        <v>16</v>
      </c>
      <c r="I475" s="5">
        <v>3865.58</v>
      </c>
      <c r="J475" s="5">
        <f t="shared" si="22"/>
        <v>4089.2</v>
      </c>
      <c r="K475" s="3">
        <f t="shared" si="23"/>
        <v>0</v>
      </c>
    </row>
    <row r="476" spans="1:11" x14ac:dyDescent="0.25">
      <c r="A476" s="3" t="str">
        <f t="shared" si="21"/>
        <v>PR</v>
      </c>
      <c r="B476" s="3" t="s">
        <v>944</v>
      </c>
      <c r="C476" s="3" t="s">
        <v>945</v>
      </c>
      <c r="D476" s="3">
        <v>0</v>
      </c>
      <c r="E476" s="3">
        <v>0</v>
      </c>
      <c r="F476" s="3">
        <v>0</v>
      </c>
      <c r="G476" s="3">
        <v>0</v>
      </c>
      <c r="H476" s="3">
        <v>6</v>
      </c>
      <c r="I476" s="3">
        <v>786.71</v>
      </c>
      <c r="J476" s="5">
        <f t="shared" si="22"/>
        <v>0</v>
      </c>
      <c r="K476" s="3">
        <f t="shared" si="23"/>
        <v>-786.71</v>
      </c>
    </row>
    <row r="477" spans="1:11" x14ac:dyDescent="0.25">
      <c r="A477" s="3" t="str">
        <f t="shared" si="21"/>
        <v>PR</v>
      </c>
      <c r="B477" s="3" t="s">
        <v>946</v>
      </c>
      <c r="C477" s="3" t="s">
        <v>947</v>
      </c>
      <c r="D477" s="3">
        <v>19</v>
      </c>
      <c r="E477" s="3">
        <v>0</v>
      </c>
      <c r="F477" s="3">
        <v>0</v>
      </c>
      <c r="G477" s="5">
        <v>9682.99</v>
      </c>
      <c r="H477" s="3">
        <v>0</v>
      </c>
      <c r="I477" s="3">
        <v>0</v>
      </c>
      <c r="J477" s="5">
        <f t="shared" si="22"/>
        <v>9682.99</v>
      </c>
      <c r="K477" s="3">
        <f t="shared" si="23"/>
        <v>0</v>
      </c>
    </row>
    <row r="478" spans="1:11" x14ac:dyDescent="0.25">
      <c r="A478" s="3" t="str">
        <f t="shared" si="21"/>
        <v>PR</v>
      </c>
      <c r="B478" s="3" t="s">
        <v>948</v>
      </c>
      <c r="C478" s="3" t="s">
        <v>949</v>
      </c>
      <c r="D478" s="3">
        <v>0</v>
      </c>
      <c r="E478" s="3">
        <v>0</v>
      </c>
      <c r="F478" s="3">
        <v>0</v>
      </c>
      <c r="G478" s="3">
        <v>0</v>
      </c>
      <c r="H478" s="3">
        <v>5</v>
      </c>
      <c r="I478" s="3">
        <v>428.96</v>
      </c>
      <c r="J478" s="5">
        <f t="shared" si="22"/>
        <v>0</v>
      </c>
      <c r="K478" s="3">
        <f t="shared" si="23"/>
        <v>-428.96</v>
      </c>
    </row>
    <row r="479" spans="1:11" x14ac:dyDescent="0.25">
      <c r="A479" s="3" t="str">
        <f t="shared" si="21"/>
        <v>PR</v>
      </c>
      <c r="B479" s="3" t="s">
        <v>950</v>
      </c>
      <c r="C479" s="3" t="s">
        <v>951</v>
      </c>
      <c r="D479" s="3">
        <v>8</v>
      </c>
      <c r="E479" s="3">
        <v>0</v>
      </c>
      <c r="F479" s="3">
        <v>0</v>
      </c>
      <c r="G479" s="5">
        <v>2911.9</v>
      </c>
      <c r="H479" s="3">
        <v>0</v>
      </c>
      <c r="I479" s="3">
        <v>0</v>
      </c>
      <c r="J479" s="5">
        <f t="shared" si="22"/>
        <v>2911.9</v>
      </c>
      <c r="K479" s="3">
        <f t="shared" si="23"/>
        <v>0</v>
      </c>
    </row>
    <row r="480" spans="1:11" x14ac:dyDescent="0.25">
      <c r="A480" s="3" t="str">
        <f t="shared" si="21"/>
        <v>PR</v>
      </c>
      <c r="B480" s="3" t="s">
        <v>952</v>
      </c>
      <c r="C480" s="3" t="s">
        <v>953</v>
      </c>
      <c r="D480" s="3">
        <v>182</v>
      </c>
      <c r="E480" s="3">
        <v>0</v>
      </c>
      <c r="F480" s="3">
        <v>0</v>
      </c>
      <c r="G480" s="5">
        <v>74563.820000000007</v>
      </c>
      <c r="H480" s="3">
        <v>12</v>
      </c>
      <c r="I480" s="5">
        <v>3107.03</v>
      </c>
      <c r="J480" s="5">
        <f t="shared" si="22"/>
        <v>71456.790000000008</v>
      </c>
      <c r="K480" s="3">
        <f t="shared" si="23"/>
        <v>0</v>
      </c>
    </row>
    <row r="481" spans="1:11" x14ac:dyDescent="0.25">
      <c r="A481" s="3" t="str">
        <f t="shared" si="21"/>
        <v>PR</v>
      </c>
      <c r="B481" s="3" t="s">
        <v>954</v>
      </c>
      <c r="C481" s="3" t="s">
        <v>955</v>
      </c>
      <c r="D481" s="3">
        <v>43</v>
      </c>
      <c r="E481" s="3">
        <v>0</v>
      </c>
      <c r="F481" s="3">
        <v>0</v>
      </c>
      <c r="G481" s="5">
        <v>17045.88</v>
      </c>
      <c r="H481" s="3">
        <v>0</v>
      </c>
      <c r="I481" s="3">
        <v>0</v>
      </c>
      <c r="J481" s="5">
        <f t="shared" si="22"/>
        <v>17045.88</v>
      </c>
      <c r="K481" s="3">
        <f t="shared" si="23"/>
        <v>0</v>
      </c>
    </row>
    <row r="482" spans="1:11" x14ac:dyDescent="0.25">
      <c r="A482" s="3" t="str">
        <f t="shared" si="21"/>
        <v>PR</v>
      </c>
      <c r="B482" s="3" t="s">
        <v>956</v>
      </c>
      <c r="C482" s="3" t="s">
        <v>957</v>
      </c>
      <c r="D482" s="3">
        <v>47</v>
      </c>
      <c r="E482" s="3">
        <v>0</v>
      </c>
      <c r="F482" s="3">
        <v>0</v>
      </c>
      <c r="G482" s="5">
        <v>18885.990000000002</v>
      </c>
      <c r="H482" s="3">
        <v>0</v>
      </c>
      <c r="I482" s="3">
        <v>0</v>
      </c>
      <c r="J482" s="5">
        <f t="shared" si="22"/>
        <v>18885.990000000002</v>
      </c>
      <c r="K482" s="3">
        <f t="shared" si="23"/>
        <v>0</v>
      </c>
    </row>
    <row r="483" spans="1:11" x14ac:dyDescent="0.25">
      <c r="A483" s="3" t="str">
        <f t="shared" si="21"/>
        <v>PR</v>
      </c>
      <c r="B483" s="3" t="s">
        <v>958</v>
      </c>
      <c r="C483" s="3" t="s">
        <v>959</v>
      </c>
      <c r="D483" s="3">
        <v>3</v>
      </c>
      <c r="E483" s="3">
        <v>0</v>
      </c>
      <c r="F483" s="3">
        <v>0</v>
      </c>
      <c r="G483" s="5">
        <v>1935.4</v>
      </c>
      <c r="H483" s="3">
        <v>0</v>
      </c>
      <c r="I483" s="3">
        <v>0</v>
      </c>
      <c r="J483" s="5">
        <f t="shared" si="22"/>
        <v>1935.4</v>
      </c>
      <c r="K483" s="3">
        <f t="shared" si="23"/>
        <v>0</v>
      </c>
    </row>
    <row r="484" spans="1:11" x14ac:dyDescent="0.25">
      <c r="A484" s="3" t="str">
        <f t="shared" si="21"/>
        <v>PR</v>
      </c>
      <c r="B484" s="3" t="s">
        <v>960</v>
      </c>
      <c r="C484" s="3" t="s">
        <v>961</v>
      </c>
      <c r="D484" s="4">
        <v>1200</v>
      </c>
      <c r="E484" s="3">
        <v>0</v>
      </c>
      <c r="F484" s="5">
        <v>1926.18</v>
      </c>
      <c r="G484" s="5">
        <v>906672.19</v>
      </c>
      <c r="H484" s="3">
        <v>35</v>
      </c>
      <c r="I484" s="5">
        <v>6600.33</v>
      </c>
      <c r="J484" s="5">
        <f t="shared" si="22"/>
        <v>900071.86</v>
      </c>
      <c r="K484" s="3">
        <f t="shared" si="23"/>
        <v>0</v>
      </c>
    </row>
    <row r="485" spans="1:11" x14ac:dyDescent="0.25">
      <c r="A485" s="3" t="str">
        <f t="shared" si="21"/>
        <v>PR</v>
      </c>
      <c r="B485" s="3" t="s">
        <v>962</v>
      </c>
      <c r="C485" s="3" t="s">
        <v>963</v>
      </c>
      <c r="D485" s="3">
        <v>55</v>
      </c>
      <c r="E485" s="3">
        <v>0</v>
      </c>
      <c r="F485" s="3">
        <v>0</v>
      </c>
      <c r="G485" s="5">
        <v>24930.99</v>
      </c>
      <c r="H485" s="3">
        <v>0</v>
      </c>
      <c r="I485" s="3">
        <v>0</v>
      </c>
      <c r="J485" s="5">
        <f t="shared" si="22"/>
        <v>24930.99</v>
      </c>
      <c r="K485" s="3">
        <f t="shared" si="23"/>
        <v>0</v>
      </c>
    </row>
    <row r="486" spans="1:11" x14ac:dyDescent="0.25">
      <c r="A486" s="3" t="str">
        <f t="shared" si="21"/>
        <v>PR</v>
      </c>
      <c r="B486" s="3" t="s">
        <v>964</v>
      </c>
      <c r="C486" s="3" t="s">
        <v>965</v>
      </c>
      <c r="D486" s="3">
        <v>1</v>
      </c>
      <c r="E486" s="3">
        <v>0</v>
      </c>
      <c r="F486" s="3">
        <v>0</v>
      </c>
      <c r="G486" s="3">
        <v>307.92</v>
      </c>
      <c r="H486" s="3">
        <v>0</v>
      </c>
      <c r="I486" s="3">
        <v>0</v>
      </c>
      <c r="J486" s="5">
        <f t="shared" si="22"/>
        <v>307.92</v>
      </c>
      <c r="K486" s="3">
        <f t="shared" si="23"/>
        <v>0</v>
      </c>
    </row>
    <row r="487" spans="1:11" x14ac:dyDescent="0.25">
      <c r="A487" s="3" t="str">
        <f t="shared" si="21"/>
        <v>PR</v>
      </c>
      <c r="B487" s="3" t="s">
        <v>966</v>
      </c>
      <c r="C487" s="3" t="s">
        <v>967</v>
      </c>
      <c r="D487" s="3">
        <v>29</v>
      </c>
      <c r="E487" s="3">
        <v>0</v>
      </c>
      <c r="F487" s="3">
        <v>0</v>
      </c>
      <c r="G487" s="5">
        <v>7594.54</v>
      </c>
      <c r="H487" s="3">
        <v>0</v>
      </c>
      <c r="I487" s="3">
        <v>0</v>
      </c>
      <c r="J487" s="5">
        <f t="shared" si="22"/>
        <v>7594.54</v>
      </c>
      <c r="K487" s="3">
        <f t="shared" si="23"/>
        <v>0</v>
      </c>
    </row>
    <row r="488" spans="1:11" x14ac:dyDescent="0.25">
      <c r="A488" s="3" t="str">
        <f t="shared" si="21"/>
        <v>PR</v>
      </c>
      <c r="B488" s="3" t="s">
        <v>968</v>
      </c>
      <c r="C488" s="3" t="s">
        <v>969</v>
      </c>
      <c r="D488" s="3">
        <v>167</v>
      </c>
      <c r="E488" s="3">
        <v>0</v>
      </c>
      <c r="F488" s="3">
        <v>0</v>
      </c>
      <c r="G488" s="5">
        <v>71644.240000000005</v>
      </c>
      <c r="H488" s="3">
        <v>3</v>
      </c>
      <c r="I488" s="3">
        <v>179.74</v>
      </c>
      <c r="J488" s="5">
        <f t="shared" si="22"/>
        <v>71464.5</v>
      </c>
      <c r="K488" s="3">
        <f t="shared" si="23"/>
        <v>0</v>
      </c>
    </row>
    <row r="489" spans="1:11" x14ac:dyDescent="0.25">
      <c r="A489" s="3" t="str">
        <f t="shared" si="21"/>
        <v>PR</v>
      </c>
      <c r="B489" s="3" t="s">
        <v>970</v>
      </c>
      <c r="C489" s="3" t="s">
        <v>971</v>
      </c>
      <c r="D489" s="3">
        <v>21</v>
      </c>
      <c r="E489" s="3">
        <v>0</v>
      </c>
      <c r="F489" s="3">
        <v>0</v>
      </c>
      <c r="G489" s="5">
        <v>8937.4599999999991</v>
      </c>
      <c r="H489" s="3">
        <v>0</v>
      </c>
      <c r="I489" s="3">
        <v>0</v>
      </c>
      <c r="J489" s="5">
        <f t="shared" si="22"/>
        <v>8937.4599999999991</v>
      </c>
      <c r="K489" s="3">
        <f t="shared" si="23"/>
        <v>0</v>
      </c>
    </row>
    <row r="490" spans="1:11" x14ac:dyDescent="0.25">
      <c r="A490" s="3" t="str">
        <f t="shared" si="21"/>
        <v>PR</v>
      </c>
      <c r="B490" s="3" t="s">
        <v>972</v>
      </c>
      <c r="C490" s="3" t="s">
        <v>973</v>
      </c>
      <c r="D490" s="3">
        <v>830</v>
      </c>
      <c r="E490" s="3">
        <v>0</v>
      </c>
      <c r="F490" s="3">
        <v>597.88</v>
      </c>
      <c r="G490" s="5">
        <v>480267.06</v>
      </c>
      <c r="H490" s="3">
        <v>0</v>
      </c>
      <c r="I490" s="3">
        <v>0</v>
      </c>
      <c r="J490" s="5">
        <f t="shared" si="22"/>
        <v>480267.06</v>
      </c>
      <c r="K490" s="3">
        <f t="shared" si="23"/>
        <v>0</v>
      </c>
    </row>
    <row r="491" spans="1:11" x14ac:dyDescent="0.25">
      <c r="A491" s="3" t="str">
        <f t="shared" si="21"/>
        <v>PR</v>
      </c>
      <c r="B491" s="3" t="s">
        <v>974</v>
      </c>
      <c r="C491" s="3" t="s">
        <v>975</v>
      </c>
      <c r="D491" s="3">
        <v>49</v>
      </c>
      <c r="E491" s="3">
        <v>0</v>
      </c>
      <c r="F491" s="3">
        <v>0</v>
      </c>
      <c r="G491" s="5">
        <v>20542.04</v>
      </c>
      <c r="H491" s="3">
        <v>7</v>
      </c>
      <c r="I491" s="5">
        <v>1139.93</v>
      </c>
      <c r="J491" s="5">
        <f t="shared" si="22"/>
        <v>19402.11</v>
      </c>
      <c r="K491" s="3">
        <f t="shared" si="23"/>
        <v>0</v>
      </c>
    </row>
    <row r="492" spans="1:11" x14ac:dyDescent="0.25">
      <c r="A492" s="3" t="str">
        <f t="shared" si="21"/>
        <v>PR</v>
      </c>
      <c r="B492" s="3" t="s">
        <v>976</v>
      </c>
      <c r="C492" s="3" t="s">
        <v>977</v>
      </c>
      <c r="D492" s="3">
        <v>146</v>
      </c>
      <c r="E492" s="3">
        <v>0</v>
      </c>
      <c r="F492" s="3">
        <v>0</v>
      </c>
      <c r="G492" s="5">
        <v>60217.77</v>
      </c>
      <c r="H492" s="3">
        <v>84</v>
      </c>
      <c r="I492" s="5">
        <v>21182.49</v>
      </c>
      <c r="J492" s="5">
        <f t="shared" si="22"/>
        <v>39035.279999999999</v>
      </c>
      <c r="K492" s="3">
        <f t="shared" si="23"/>
        <v>0</v>
      </c>
    </row>
    <row r="493" spans="1:11" x14ac:dyDescent="0.25">
      <c r="A493" s="3" t="str">
        <f t="shared" si="21"/>
        <v>PR</v>
      </c>
      <c r="B493" s="3" t="s">
        <v>978</v>
      </c>
      <c r="C493" s="3" t="s">
        <v>979</v>
      </c>
      <c r="D493" s="3">
        <v>0</v>
      </c>
      <c r="E493" s="3">
        <v>0</v>
      </c>
      <c r="F493" s="3">
        <v>0</v>
      </c>
      <c r="G493" s="3">
        <v>0</v>
      </c>
      <c r="H493" s="3">
        <v>2</v>
      </c>
      <c r="I493" s="5">
        <v>1070.55</v>
      </c>
      <c r="J493" s="5">
        <f t="shared" si="22"/>
        <v>0</v>
      </c>
      <c r="K493" s="3">
        <f t="shared" si="23"/>
        <v>-1070.55</v>
      </c>
    </row>
    <row r="494" spans="1:11" x14ac:dyDescent="0.25">
      <c r="A494" s="3" t="str">
        <f t="shared" si="21"/>
        <v>PR</v>
      </c>
      <c r="B494" s="3" t="s">
        <v>980</v>
      </c>
      <c r="C494" s="3" t="s">
        <v>981</v>
      </c>
      <c r="D494" s="3">
        <v>0</v>
      </c>
      <c r="E494" s="3">
        <v>0</v>
      </c>
      <c r="F494" s="3">
        <v>0</v>
      </c>
      <c r="G494" s="3">
        <v>0</v>
      </c>
      <c r="H494" s="3">
        <v>1</v>
      </c>
      <c r="I494" s="3">
        <v>617.9</v>
      </c>
      <c r="J494" s="5">
        <f t="shared" si="22"/>
        <v>0</v>
      </c>
      <c r="K494" s="3">
        <f t="shared" si="23"/>
        <v>-617.9</v>
      </c>
    </row>
    <row r="495" spans="1:11" x14ac:dyDescent="0.25">
      <c r="A495" s="3" t="str">
        <f t="shared" si="21"/>
        <v>PR</v>
      </c>
      <c r="B495" s="3" t="s">
        <v>982</v>
      </c>
      <c r="C495" s="3" t="s">
        <v>983</v>
      </c>
      <c r="D495" s="3">
        <v>19</v>
      </c>
      <c r="E495" s="3">
        <v>0</v>
      </c>
      <c r="F495" s="3">
        <v>0</v>
      </c>
      <c r="G495" s="5">
        <v>10300.17</v>
      </c>
      <c r="H495" s="3">
        <v>0</v>
      </c>
      <c r="I495" s="3">
        <v>0</v>
      </c>
      <c r="J495" s="5">
        <f t="shared" si="22"/>
        <v>10300.17</v>
      </c>
      <c r="K495" s="3">
        <f t="shared" si="23"/>
        <v>0</v>
      </c>
    </row>
    <row r="496" spans="1:11" x14ac:dyDescent="0.25">
      <c r="A496" s="3" t="str">
        <f t="shared" si="21"/>
        <v>PR</v>
      </c>
      <c r="B496" s="3" t="s">
        <v>984</v>
      </c>
      <c r="C496" s="3" t="s">
        <v>985</v>
      </c>
      <c r="D496" s="3">
        <v>0</v>
      </c>
      <c r="E496" s="3">
        <v>0</v>
      </c>
      <c r="F496" s="3">
        <v>0</v>
      </c>
      <c r="G496" s="3">
        <v>0</v>
      </c>
      <c r="H496" s="3">
        <v>20</v>
      </c>
      <c r="I496" s="5">
        <v>4560.41</v>
      </c>
      <c r="J496" s="5">
        <f t="shared" si="22"/>
        <v>0</v>
      </c>
      <c r="K496" s="3">
        <f t="shared" si="23"/>
        <v>-4560.41</v>
      </c>
    </row>
    <row r="497" spans="1:11" x14ac:dyDescent="0.25">
      <c r="A497" s="3" t="str">
        <f t="shared" si="21"/>
        <v>PR</v>
      </c>
      <c r="B497" s="3" t="s">
        <v>986</v>
      </c>
      <c r="C497" s="3" t="s">
        <v>987</v>
      </c>
      <c r="D497" s="3">
        <v>50</v>
      </c>
      <c r="E497" s="3">
        <v>0</v>
      </c>
      <c r="F497" s="3">
        <v>0</v>
      </c>
      <c r="G497" s="5">
        <v>29721.52</v>
      </c>
      <c r="H497" s="3">
        <v>0</v>
      </c>
      <c r="I497" s="3">
        <v>0</v>
      </c>
      <c r="J497" s="5">
        <f t="shared" si="22"/>
        <v>29721.52</v>
      </c>
      <c r="K497" s="3">
        <f t="shared" si="23"/>
        <v>0</v>
      </c>
    </row>
    <row r="498" spans="1:11" x14ac:dyDescent="0.25">
      <c r="A498" s="3" t="str">
        <f t="shared" si="21"/>
        <v>PR</v>
      </c>
      <c r="B498" s="3" t="s">
        <v>988</v>
      </c>
      <c r="C498" s="3" t="s">
        <v>989</v>
      </c>
      <c r="D498" s="3">
        <v>14</v>
      </c>
      <c r="E498" s="3">
        <v>0</v>
      </c>
      <c r="F498" s="3">
        <v>0</v>
      </c>
      <c r="G498" s="5">
        <v>12429.19</v>
      </c>
      <c r="H498" s="3">
        <v>0</v>
      </c>
      <c r="I498" s="3">
        <v>0</v>
      </c>
      <c r="J498" s="5">
        <f t="shared" si="22"/>
        <v>12429.19</v>
      </c>
      <c r="K498" s="3">
        <f t="shared" si="23"/>
        <v>0</v>
      </c>
    </row>
    <row r="499" spans="1:11" x14ac:dyDescent="0.25">
      <c r="A499" s="3" t="str">
        <f t="shared" si="21"/>
        <v>PR</v>
      </c>
      <c r="B499" s="3" t="s">
        <v>990</v>
      </c>
      <c r="C499" s="3" t="s">
        <v>991</v>
      </c>
      <c r="D499" s="3">
        <v>5</v>
      </c>
      <c r="E499" s="3">
        <v>0</v>
      </c>
      <c r="F499" s="3">
        <v>0</v>
      </c>
      <c r="G499" s="5">
        <v>1574.41</v>
      </c>
      <c r="H499" s="3">
        <v>0</v>
      </c>
      <c r="I499" s="3">
        <v>0</v>
      </c>
      <c r="J499" s="5">
        <f t="shared" si="22"/>
        <v>1574.41</v>
      </c>
      <c r="K499" s="3">
        <f t="shared" si="23"/>
        <v>0</v>
      </c>
    </row>
    <row r="500" spans="1:11" x14ac:dyDescent="0.25">
      <c r="A500" s="3" t="str">
        <f t="shared" si="21"/>
        <v>PR</v>
      </c>
      <c r="B500" s="3" t="s">
        <v>992</v>
      </c>
      <c r="C500" s="3" t="s">
        <v>993</v>
      </c>
      <c r="D500" s="3">
        <v>28</v>
      </c>
      <c r="E500" s="3">
        <v>0</v>
      </c>
      <c r="F500" s="3">
        <v>0</v>
      </c>
      <c r="G500" s="5">
        <v>13234.31</v>
      </c>
      <c r="H500" s="3">
        <v>4</v>
      </c>
      <c r="I500" s="3">
        <v>943.82</v>
      </c>
      <c r="J500" s="5">
        <f t="shared" si="22"/>
        <v>12290.49</v>
      </c>
      <c r="K500" s="3">
        <f t="shared" si="23"/>
        <v>0</v>
      </c>
    </row>
    <row r="501" spans="1:11" x14ac:dyDescent="0.25">
      <c r="A501" s="3" t="str">
        <f t="shared" si="21"/>
        <v>PR</v>
      </c>
      <c r="B501" s="3" t="s">
        <v>994</v>
      </c>
      <c r="C501" s="3" t="s">
        <v>995</v>
      </c>
      <c r="D501" s="3">
        <v>123</v>
      </c>
      <c r="E501" s="3">
        <v>0</v>
      </c>
      <c r="F501" s="3">
        <v>0</v>
      </c>
      <c r="G501" s="5">
        <v>303272.52</v>
      </c>
      <c r="H501" s="3">
        <v>0</v>
      </c>
      <c r="I501" s="3">
        <v>0</v>
      </c>
      <c r="J501" s="5">
        <f t="shared" si="22"/>
        <v>303272.52</v>
      </c>
      <c r="K501" s="3">
        <f t="shared" si="23"/>
        <v>0</v>
      </c>
    </row>
    <row r="502" spans="1:11" x14ac:dyDescent="0.25">
      <c r="A502" s="3" t="str">
        <f t="shared" si="21"/>
        <v>PR</v>
      </c>
      <c r="B502" s="3" t="s">
        <v>996</v>
      </c>
      <c r="C502" s="3" t="s">
        <v>997</v>
      </c>
      <c r="D502" s="3">
        <v>27</v>
      </c>
      <c r="E502" s="3">
        <v>0</v>
      </c>
      <c r="F502" s="3">
        <v>0</v>
      </c>
      <c r="G502" s="5">
        <v>170587.02</v>
      </c>
      <c r="H502" s="3">
        <v>0</v>
      </c>
      <c r="I502" s="3">
        <v>0</v>
      </c>
      <c r="J502" s="5">
        <f t="shared" si="22"/>
        <v>170587.02</v>
      </c>
      <c r="K502" s="3">
        <f t="shared" si="23"/>
        <v>0</v>
      </c>
    </row>
    <row r="503" spans="1:11" x14ac:dyDescent="0.25">
      <c r="A503" s="3" t="str">
        <f t="shared" si="21"/>
        <v>PR</v>
      </c>
      <c r="B503" s="3" t="s">
        <v>998</v>
      </c>
      <c r="C503" s="3" t="s">
        <v>999</v>
      </c>
      <c r="D503" s="3">
        <v>169</v>
      </c>
      <c r="E503" s="3">
        <v>0</v>
      </c>
      <c r="F503" s="3">
        <v>0</v>
      </c>
      <c r="G503" s="5">
        <v>88184.15</v>
      </c>
      <c r="H503" s="3">
        <v>31</v>
      </c>
      <c r="I503" s="5">
        <v>5402.43</v>
      </c>
      <c r="J503" s="5">
        <f t="shared" si="22"/>
        <v>82781.72</v>
      </c>
      <c r="K503" s="3">
        <f t="shared" si="23"/>
        <v>0</v>
      </c>
    </row>
    <row r="504" spans="1:11" x14ac:dyDescent="0.25">
      <c r="A504" s="3" t="str">
        <f t="shared" si="21"/>
        <v>PR</v>
      </c>
      <c r="B504" s="3" t="s">
        <v>1000</v>
      </c>
      <c r="C504" s="3" t="s">
        <v>1001</v>
      </c>
      <c r="D504" s="3">
        <v>33</v>
      </c>
      <c r="E504" s="3">
        <v>0</v>
      </c>
      <c r="F504" s="3">
        <v>0</v>
      </c>
      <c r="G504" s="5">
        <v>16920.98</v>
      </c>
      <c r="H504" s="3">
        <v>0</v>
      </c>
      <c r="I504" s="3">
        <v>0</v>
      </c>
      <c r="J504" s="5">
        <f t="shared" si="22"/>
        <v>16920.98</v>
      </c>
      <c r="K504" s="3">
        <f t="shared" si="23"/>
        <v>0</v>
      </c>
    </row>
    <row r="505" spans="1:11" x14ac:dyDescent="0.25">
      <c r="A505" s="3" t="str">
        <f t="shared" si="21"/>
        <v>PR</v>
      </c>
      <c r="B505" s="3" t="s">
        <v>1002</v>
      </c>
      <c r="C505" s="3" t="s">
        <v>1003</v>
      </c>
      <c r="D505" s="3">
        <v>164</v>
      </c>
      <c r="E505" s="3">
        <v>0</v>
      </c>
      <c r="F505" s="3">
        <v>0</v>
      </c>
      <c r="G505" s="5">
        <v>29071.63</v>
      </c>
      <c r="H505" s="3">
        <v>0</v>
      </c>
      <c r="I505" s="3">
        <v>0</v>
      </c>
      <c r="J505" s="5">
        <f t="shared" si="22"/>
        <v>29071.63</v>
      </c>
      <c r="K505" s="3">
        <f t="shared" si="23"/>
        <v>0</v>
      </c>
    </row>
    <row r="506" spans="1:11" x14ac:dyDescent="0.25">
      <c r="A506" s="3" t="str">
        <f t="shared" si="21"/>
        <v>PR</v>
      </c>
      <c r="B506" s="3" t="s">
        <v>1004</v>
      </c>
      <c r="C506" s="3" t="s">
        <v>1005</v>
      </c>
      <c r="D506" s="3">
        <v>101</v>
      </c>
      <c r="E506" s="3">
        <v>0</v>
      </c>
      <c r="F506" s="3">
        <v>0</v>
      </c>
      <c r="G506" s="5">
        <v>56450.99</v>
      </c>
      <c r="H506" s="3">
        <v>0</v>
      </c>
      <c r="I506" s="3">
        <v>0</v>
      </c>
      <c r="J506" s="5">
        <f t="shared" si="22"/>
        <v>56450.99</v>
      </c>
      <c r="K506" s="3">
        <f t="shared" si="23"/>
        <v>0</v>
      </c>
    </row>
    <row r="507" spans="1:11" x14ac:dyDescent="0.25">
      <c r="A507" s="3" t="str">
        <f t="shared" si="21"/>
        <v>PR</v>
      </c>
      <c r="B507" s="3" t="s">
        <v>1006</v>
      </c>
      <c r="C507" s="3" t="s">
        <v>1007</v>
      </c>
      <c r="D507" s="3">
        <v>0</v>
      </c>
      <c r="E507" s="3">
        <v>0</v>
      </c>
      <c r="F507" s="3">
        <v>0</v>
      </c>
      <c r="G507" s="3">
        <v>0</v>
      </c>
      <c r="H507" s="3">
        <v>10</v>
      </c>
      <c r="I507" s="5">
        <v>3514.64</v>
      </c>
      <c r="J507" s="5">
        <f t="shared" si="22"/>
        <v>0</v>
      </c>
      <c r="K507" s="3">
        <f t="shared" si="23"/>
        <v>-3514.64</v>
      </c>
    </row>
    <row r="508" spans="1:11" x14ac:dyDescent="0.25">
      <c r="A508" s="3" t="str">
        <f t="shared" si="21"/>
        <v>PR</v>
      </c>
      <c r="B508" s="3" t="s">
        <v>1008</v>
      </c>
      <c r="C508" s="3" t="s">
        <v>1009</v>
      </c>
      <c r="D508" s="3">
        <v>69</v>
      </c>
      <c r="E508" s="3">
        <v>0</v>
      </c>
      <c r="F508" s="3">
        <v>0</v>
      </c>
      <c r="G508" s="5">
        <v>31601.97</v>
      </c>
      <c r="H508" s="3">
        <v>15</v>
      </c>
      <c r="I508" s="5">
        <v>4496.18</v>
      </c>
      <c r="J508" s="5">
        <f t="shared" si="22"/>
        <v>27105.79</v>
      </c>
      <c r="K508" s="3">
        <f t="shared" si="23"/>
        <v>0</v>
      </c>
    </row>
    <row r="509" spans="1:11" x14ac:dyDescent="0.25">
      <c r="A509" s="3" t="str">
        <f t="shared" si="21"/>
        <v>PR</v>
      </c>
      <c r="B509" s="3" t="s">
        <v>1010</v>
      </c>
      <c r="C509" s="3" t="s">
        <v>1011</v>
      </c>
      <c r="D509" s="3">
        <v>159</v>
      </c>
      <c r="E509" s="3">
        <v>0</v>
      </c>
      <c r="F509" s="3">
        <v>213.79</v>
      </c>
      <c r="G509" s="5">
        <v>103361.81</v>
      </c>
      <c r="H509" s="3">
        <v>0</v>
      </c>
      <c r="I509" s="3">
        <v>0</v>
      </c>
      <c r="J509" s="5">
        <f t="shared" si="22"/>
        <v>103361.81</v>
      </c>
      <c r="K509" s="3">
        <f t="shared" si="23"/>
        <v>0</v>
      </c>
    </row>
    <row r="510" spans="1:11" x14ac:dyDescent="0.25">
      <c r="A510" s="3" t="str">
        <f t="shared" si="21"/>
        <v>PR</v>
      </c>
      <c r="B510" s="3" t="s">
        <v>1012</v>
      </c>
      <c r="C510" s="3" t="s">
        <v>1013</v>
      </c>
      <c r="D510" s="3">
        <v>15</v>
      </c>
      <c r="E510" s="3">
        <v>0</v>
      </c>
      <c r="F510" s="3">
        <v>0</v>
      </c>
      <c r="G510" s="5">
        <v>5632.63</v>
      </c>
      <c r="H510" s="3">
        <v>6</v>
      </c>
      <c r="I510" s="3">
        <v>756.33</v>
      </c>
      <c r="J510" s="5">
        <f t="shared" si="22"/>
        <v>4876.3</v>
      </c>
      <c r="K510" s="3">
        <f t="shared" si="23"/>
        <v>0</v>
      </c>
    </row>
    <row r="511" spans="1:11" x14ac:dyDescent="0.25">
      <c r="A511" s="3" t="str">
        <f t="shared" si="21"/>
        <v>PR</v>
      </c>
      <c r="B511" s="3" t="s">
        <v>1014</v>
      </c>
      <c r="C511" s="3" t="s">
        <v>1015</v>
      </c>
      <c r="D511" s="3">
        <v>7</v>
      </c>
      <c r="E511" s="3">
        <v>0</v>
      </c>
      <c r="F511" s="3">
        <v>0</v>
      </c>
      <c r="G511" s="5">
        <v>7311.09</v>
      </c>
      <c r="H511" s="3">
        <v>0</v>
      </c>
      <c r="I511" s="3">
        <v>0</v>
      </c>
      <c r="J511" s="5">
        <f t="shared" si="22"/>
        <v>7311.09</v>
      </c>
      <c r="K511" s="3">
        <f t="shared" si="23"/>
        <v>0</v>
      </c>
    </row>
    <row r="512" spans="1:11" x14ac:dyDescent="0.25">
      <c r="A512" s="3" t="str">
        <f t="shared" si="21"/>
        <v>PR</v>
      </c>
      <c r="B512" s="3" t="s">
        <v>1016</v>
      </c>
      <c r="C512" s="3" t="s">
        <v>1017</v>
      </c>
      <c r="D512" s="3">
        <v>84</v>
      </c>
      <c r="E512" s="3">
        <v>0</v>
      </c>
      <c r="F512" s="3">
        <v>0</v>
      </c>
      <c r="G512" s="5">
        <v>32133.79</v>
      </c>
      <c r="H512" s="3">
        <v>0</v>
      </c>
      <c r="I512" s="3">
        <v>0</v>
      </c>
      <c r="J512" s="5">
        <f t="shared" si="22"/>
        <v>32133.79</v>
      </c>
      <c r="K512" s="3">
        <f t="shared" si="23"/>
        <v>0</v>
      </c>
    </row>
    <row r="513" spans="1:11" x14ac:dyDescent="0.25">
      <c r="A513" s="3" t="str">
        <f t="shared" si="21"/>
        <v>PR</v>
      </c>
      <c r="B513" s="3" t="s">
        <v>1018</v>
      </c>
      <c r="C513" s="3" t="s">
        <v>1019</v>
      </c>
      <c r="D513" s="3">
        <v>26</v>
      </c>
      <c r="E513" s="3">
        <v>0</v>
      </c>
      <c r="F513" s="3">
        <v>0</v>
      </c>
      <c r="G513" s="5">
        <v>11679.3</v>
      </c>
      <c r="H513" s="3">
        <v>0</v>
      </c>
      <c r="I513" s="3">
        <v>0</v>
      </c>
      <c r="J513" s="5">
        <f t="shared" si="22"/>
        <v>11679.3</v>
      </c>
      <c r="K513" s="3">
        <f t="shared" si="23"/>
        <v>0</v>
      </c>
    </row>
    <row r="514" spans="1:11" x14ac:dyDescent="0.25">
      <c r="A514" s="3" t="str">
        <f t="shared" si="21"/>
        <v>PR</v>
      </c>
      <c r="B514" s="3" t="s">
        <v>1020</v>
      </c>
      <c r="C514" s="3" t="s">
        <v>1021</v>
      </c>
      <c r="D514" s="3">
        <v>16</v>
      </c>
      <c r="E514" s="3">
        <v>0</v>
      </c>
      <c r="F514" s="3">
        <v>0</v>
      </c>
      <c r="G514" s="5">
        <v>5615.3</v>
      </c>
      <c r="H514" s="3">
        <v>0</v>
      </c>
      <c r="I514" s="3">
        <v>0</v>
      </c>
      <c r="J514" s="5">
        <f t="shared" si="22"/>
        <v>5615.3</v>
      </c>
      <c r="K514" s="3">
        <f t="shared" si="23"/>
        <v>0</v>
      </c>
    </row>
    <row r="515" spans="1:11" x14ac:dyDescent="0.25">
      <c r="A515" s="3" t="str">
        <f t="shared" si="21"/>
        <v>PR</v>
      </c>
      <c r="B515" s="3" t="s">
        <v>1022</v>
      </c>
      <c r="C515" s="3" t="s">
        <v>1023</v>
      </c>
      <c r="D515" s="3">
        <v>0</v>
      </c>
      <c r="E515" s="3">
        <v>0</v>
      </c>
      <c r="F515" s="3">
        <v>0</v>
      </c>
      <c r="G515" s="3">
        <v>0</v>
      </c>
      <c r="H515" s="3">
        <v>4</v>
      </c>
      <c r="I515" s="5">
        <v>1210.0999999999999</v>
      </c>
      <c r="J515" s="5">
        <f t="shared" si="22"/>
        <v>0</v>
      </c>
      <c r="K515" s="3">
        <f t="shared" si="23"/>
        <v>-1210.0999999999999</v>
      </c>
    </row>
    <row r="516" spans="1:11" x14ac:dyDescent="0.25">
      <c r="A516" s="3" t="str">
        <f t="shared" si="21"/>
        <v>PR</v>
      </c>
      <c r="B516" s="3" t="s">
        <v>1024</v>
      </c>
      <c r="C516" s="3" t="s">
        <v>1025</v>
      </c>
      <c r="D516" s="3">
        <v>34</v>
      </c>
      <c r="E516" s="3">
        <v>0</v>
      </c>
      <c r="F516" s="3">
        <v>0</v>
      </c>
      <c r="G516" s="5">
        <v>17128.03</v>
      </c>
      <c r="H516" s="3">
        <v>6</v>
      </c>
      <c r="I516" s="5">
        <v>1402.41</v>
      </c>
      <c r="J516" s="5">
        <f t="shared" si="22"/>
        <v>15725.619999999999</v>
      </c>
      <c r="K516" s="3">
        <f t="shared" si="23"/>
        <v>0</v>
      </c>
    </row>
    <row r="517" spans="1:11" x14ac:dyDescent="0.25">
      <c r="A517" s="3" t="str">
        <f t="shared" si="21"/>
        <v>PR</v>
      </c>
      <c r="B517" s="3" t="s">
        <v>1026</v>
      </c>
      <c r="C517" s="3" t="s">
        <v>1027</v>
      </c>
      <c r="D517" s="3">
        <v>21</v>
      </c>
      <c r="E517" s="3">
        <v>0</v>
      </c>
      <c r="F517" s="3">
        <v>312.58999999999997</v>
      </c>
      <c r="G517" s="5">
        <v>127203.43</v>
      </c>
      <c r="H517" s="3">
        <v>0</v>
      </c>
      <c r="I517" s="3">
        <v>0</v>
      </c>
      <c r="J517" s="5">
        <f t="shared" si="22"/>
        <v>127203.43</v>
      </c>
      <c r="K517" s="3">
        <f t="shared" si="23"/>
        <v>0</v>
      </c>
    </row>
    <row r="518" spans="1:11" x14ac:dyDescent="0.25">
      <c r="A518" s="3" t="str">
        <f t="shared" si="21"/>
        <v>PR</v>
      </c>
      <c r="B518" s="3" t="s">
        <v>1028</v>
      </c>
      <c r="C518" s="3" t="s">
        <v>1029</v>
      </c>
      <c r="D518" s="3">
        <v>4</v>
      </c>
      <c r="E518" s="3">
        <v>0</v>
      </c>
      <c r="F518" s="3">
        <v>0</v>
      </c>
      <c r="G518" s="5">
        <v>1699.19</v>
      </c>
      <c r="H518" s="3">
        <v>0</v>
      </c>
      <c r="I518" s="3">
        <v>0</v>
      </c>
      <c r="J518" s="5">
        <f t="shared" si="22"/>
        <v>1699.19</v>
      </c>
      <c r="K518" s="3">
        <f t="shared" si="23"/>
        <v>0</v>
      </c>
    </row>
    <row r="519" spans="1:11" x14ac:dyDescent="0.25">
      <c r="A519" s="3" t="str">
        <f t="shared" si="21"/>
        <v>PR</v>
      </c>
      <c r="B519" s="3" t="s">
        <v>1030</v>
      </c>
      <c r="C519" s="3" t="s">
        <v>1031</v>
      </c>
      <c r="D519" s="3">
        <v>17</v>
      </c>
      <c r="E519" s="3">
        <v>0</v>
      </c>
      <c r="F519" s="3">
        <v>0</v>
      </c>
      <c r="G519" s="5">
        <v>9351.9599999999991</v>
      </c>
      <c r="H519" s="3">
        <v>0</v>
      </c>
      <c r="I519" s="3">
        <v>0</v>
      </c>
      <c r="J519" s="5">
        <f t="shared" si="22"/>
        <v>9351.9599999999991</v>
      </c>
      <c r="K519" s="3">
        <f t="shared" si="23"/>
        <v>0</v>
      </c>
    </row>
    <row r="520" spans="1:11" x14ac:dyDescent="0.25">
      <c r="A520" s="3" t="str">
        <f t="shared" si="21"/>
        <v>PR</v>
      </c>
      <c r="B520" s="3" t="s">
        <v>1032</v>
      </c>
      <c r="C520" s="3" t="s">
        <v>1033</v>
      </c>
      <c r="D520" s="3">
        <v>1</v>
      </c>
      <c r="E520" s="3">
        <v>0</v>
      </c>
      <c r="F520" s="3">
        <v>0</v>
      </c>
      <c r="G520" s="3">
        <v>76.13</v>
      </c>
      <c r="H520" s="3">
        <v>0</v>
      </c>
      <c r="I520" s="3">
        <v>0</v>
      </c>
      <c r="J520" s="5">
        <f t="shared" si="22"/>
        <v>76.13</v>
      </c>
      <c r="K520" s="3">
        <f t="shared" si="23"/>
        <v>0</v>
      </c>
    </row>
    <row r="521" spans="1:11" x14ac:dyDescent="0.25">
      <c r="A521" s="3" t="str">
        <f t="shared" si="21"/>
        <v>PR</v>
      </c>
      <c r="B521" s="3" t="s">
        <v>1034</v>
      </c>
      <c r="C521" s="3" t="s">
        <v>1035</v>
      </c>
      <c r="D521" s="3">
        <v>27</v>
      </c>
      <c r="E521" s="3">
        <v>0</v>
      </c>
      <c r="F521" s="3">
        <v>0</v>
      </c>
      <c r="G521" s="5">
        <v>13104.61</v>
      </c>
      <c r="H521" s="3">
        <v>0</v>
      </c>
      <c r="I521" s="3">
        <v>0</v>
      </c>
      <c r="J521" s="5">
        <f t="shared" si="22"/>
        <v>13104.61</v>
      </c>
      <c r="K521" s="3">
        <f t="shared" si="23"/>
        <v>0</v>
      </c>
    </row>
    <row r="522" spans="1:11" x14ac:dyDescent="0.25">
      <c r="A522" s="3" t="str">
        <f t="shared" si="21"/>
        <v>PR</v>
      </c>
      <c r="B522" s="3" t="s">
        <v>1036</v>
      </c>
      <c r="C522" s="3" t="s">
        <v>1037</v>
      </c>
      <c r="D522" s="3">
        <v>16</v>
      </c>
      <c r="E522" s="3">
        <v>0</v>
      </c>
      <c r="F522" s="3">
        <v>0</v>
      </c>
      <c r="G522" s="5">
        <v>23414.2</v>
      </c>
      <c r="H522" s="3">
        <v>11</v>
      </c>
      <c r="I522" s="5">
        <v>2655.36</v>
      </c>
      <c r="J522" s="5">
        <f t="shared" si="22"/>
        <v>20758.84</v>
      </c>
      <c r="K522" s="3">
        <f t="shared" si="23"/>
        <v>0</v>
      </c>
    </row>
    <row r="523" spans="1:11" x14ac:dyDescent="0.25">
      <c r="A523" s="3" t="str">
        <f t="shared" si="21"/>
        <v>PR</v>
      </c>
      <c r="B523" s="3" t="s">
        <v>1038</v>
      </c>
      <c r="C523" s="3" t="s">
        <v>1039</v>
      </c>
      <c r="D523" s="3">
        <v>16</v>
      </c>
      <c r="E523" s="3">
        <v>0</v>
      </c>
      <c r="F523" s="3">
        <v>0</v>
      </c>
      <c r="G523" s="5">
        <v>8778.91</v>
      </c>
      <c r="H523" s="3">
        <v>61</v>
      </c>
      <c r="I523" s="5">
        <v>13537.75</v>
      </c>
      <c r="J523" s="5">
        <f t="shared" si="22"/>
        <v>0</v>
      </c>
      <c r="K523" s="3">
        <f t="shared" si="23"/>
        <v>-4758.84</v>
      </c>
    </row>
    <row r="524" spans="1:11" x14ac:dyDescent="0.25">
      <c r="A524" s="3" t="str">
        <f t="shared" si="21"/>
        <v>PR</v>
      </c>
      <c r="B524" s="3" t="s">
        <v>1040</v>
      </c>
      <c r="C524" s="3" t="s">
        <v>1041</v>
      </c>
      <c r="D524" s="3">
        <v>4</v>
      </c>
      <c r="E524" s="3">
        <v>0</v>
      </c>
      <c r="F524" s="3">
        <v>0</v>
      </c>
      <c r="G524" s="5">
        <v>3458.28</v>
      </c>
      <c r="H524" s="3">
        <v>67</v>
      </c>
      <c r="I524" s="5">
        <v>14745.21</v>
      </c>
      <c r="J524" s="5">
        <f t="shared" si="22"/>
        <v>0</v>
      </c>
      <c r="K524" s="3">
        <f t="shared" si="23"/>
        <v>-11286.929999999998</v>
      </c>
    </row>
    <row r="525" spans="1:11" x14ac:dyDescent="0.25">
      <c r="A525" s="3" t="str">
        <f t="shared" ref="A525:A588" si="24">LEFT(B525,2)</f>
        <v>PR</v>
      </c>
      <c r="B525" s="3" t="s">
        <v>1042</v>
      </c>
      <c r="C525" s="3" t="s">
        <v>1043</v>
      </c>
      <c r="D525" s="3">
        <v>8</v>
      </c>
      <c r="E525" s="3">
        <v>0</v>
      </c>
      <c r="F525" s="3">
        <v>0</v>
      </c>
      <c r="G525" s="5">
        <v>2793.09</v>
      </c>
      <c r="H525" s="3">
        <v>9</v>
      </c>
      <c r="I525" s="5">
        <v>1206.1099999999999</v>
      </c>
      <c r="J525" s="5">
        <f t="shared" ref="J525:J588" si="25">IF((G525-I525)&gt;0,G525-I525,0)</f>
        <v>1586.9800000000002</v>
      </c>
      <c r="K525" s="3">
        <f t="shared" ref="K525:K588" si="26">IF((G525-I525)&gt;0,0,G525-I525)</f>
        <v>0</v>
      </c>
    </row>
    <row r="526" spans="1:11" x14ac:dyDescent="0.25">
      <c r="A526" s="3" t="str">
        <f t="shared" si="24"/>
        <v>PR</v>
      </c>
      <c r="B526" s="3" t="s">
        <v>1044</v>
      </c>
      <c r="C526" s="3" t="s">
        <v>1045</v>
      </c>
      <c r="D526" s="3">
        <v>600</v>
      </c>
      <c r="E526" s="3">
        <v>0</v>
      </c>
      <c r="F526" s="3">
        <v>0</v>
      </c>
      <c r="G526" s="5">
        <v>359132.2</v>
      </c>
      <c r="H526" s="3">
        <v>80</v>
      </c>
      <c r="I526" s="5">
        <v>23649.759999999998</v>
      </c>
      <c r="J526" s="5">
        <f t="shared" si="25"/>
        <v>335482.44</v>
      </c>
      <c r="K526" s="3">
        <f t="shared" si="26"/>
        <v>0</v>
      </c>
    </row>
    <row r="527" spans="1:11" x14ac:dyDescent="0.25">
      <c r="A527" s="3" t="str">
        <f t="shared" si="24"/>
        <v>PR</v>
      </c>
      <c r="B527" s="3" t="s">
        <v>1046</v>
      </c>
      <c r="C527" s="3" t="s">
        <v>1047</v>
      </c>
      <c r="D527" s="3">
        <v>29</v>
      </c>
      <c r="E527" s="3">
        <v>0</v>
      </c>
      <c r="F527" s="3">
        <v>0</v>
      </c>
      <c r="G527" s="5">
        <v>10623.86</v>
      </c>
      <c r="H527" s="3">
        <v>0</v>
      </c>
      <c r="I527" s="3">
        <v>0</v>
      </c>
      <c r="J527" s="5">
        <f t="shared" si="25"/>
        <v>10623.86</v>
      </c>
      <c r="K527" s="3">
        <f t="shared" si="26"/>
        <v>0</v>
      </c>
    </row>
    <row r="528" spans="1:11" x14ac:dyDescent="0.25">
      <c r="A528" s="3" t="str">
        <f t="shared" si="24"/>
        <v>PR</v>
      </c>
      <c r="B528" s="3" t="s">
        <v>1048</v>
      </c>
      <c r="C528" s="3" t="s">
        <v>1049</v>
      </c>
      <c r="D528" s="3">
        <v>9</v>
      </c>
      <c r="E528" s="3">
        <v>0</v>
      </c>
      <c r="F528" s="3">
        <v>0</v>
      </c>
      <c r="G528" s="5">
        <v>4132.8100000000004</v>
      </c>
      <c r="H528" s="3">
        <v>0</v>
      </c>
      <c r="I528" s="3">
        <v>0</v>
      </c>
      <c r="J528" s="5">
        <f t="shared" si="25"/>
        <v>4132.8100000000004</v>
      </c>
      <c r="K528" s="3">
        <f t="shared" si="26"/>
        <v>0</v>
      </c>
    </row>
    <row r="529" spans="1:11" x14ac:dyDescent="0.25">
      <c r="A529" s="3" t="str">
        <f t="shared" si="24"/>
        <v>PR</v>
      </c>
      <c r="B529" s="3" t="s">
        <v>1050</v>
      </c>
      <c r="C529" s="3" t="s">
        <v>1051</v>
      </c>
      <c r="D529" s="3">
        <v>5</v>
      </c>
      <c r="E529" s="3">
        <v>0</v>
      </c>
      <c r="F529" s="3">
        <v>877.36</v>
      </c>
      <c r="G529" s="5">
        <v>147063.49</v>
      </c>
      <c r="H529" s="3">
        <v>6</v>
      </c>
      <c r="I529" s="5">
        <v>1558.41</v>
      </c>
      <c r="J529" s="5">
        <f t="shared" si="25"/>
        <v>145505.07999999999</v>
      </c>
      <c r="K529" s="3">
        <f t="shared" si="26"/>
        <v>0</v>
      </c>
    </row>
    <row r="530" spans="1:11" x14ac:dyDescent="0.25">
      <c r="A530" s="3" t="str">
        <f t="shared" si="24"/>
        <v>PR</v>
      </c>
      <c r="B530" s="3" t="s">
        <v>1052</v>
      </c>
      <c r="C530" s="3" t="s">
        <v>1053</v>
      </c>
      <c r="D530" s="3">
        <v>36</v>
      </c>
      <c r="E530" s="3">
        <v>0</v>
      </c>
      <c r="F530" s="3">
        <v>0</v>
      </c>
      <c r="G530" s="5">
        <v>14744.03</v>
      </c>
      <c r="H530" s="3">
        <v>13</v>
      </c>
      <c r="I530" s="3">
        <v>843.46</v>
      </c>
      <c r="J530" s="5">
        <f t="shared" si="25"/>
        <v>13900.57</v>
      </c>
      <c r="K530" s="3">
        <f t="shared" si="26"/>
        <v>0</v>
      </c>
    </row>
    <row r="531" spans="1:11" x14ac:dyDescent="0.25">
      <c r="A531" s="3" t="str">
        <f t="shared" si="24"/>
        <v>PR</v>
      </c>
      <c r="B531" s="3" t="s">
        <v>1054</v>
      </c>
      <c r="C531" s="3" t="s">
        <v>1055</v>
      </c>
      <c r="D531" s="3">
        <v>191</v>
      </c>
      <c r="E531" s="3">
        <v>0</v>
      </c>
      <c r="F531" s="3">
        <v>0</v>
      </c>
      <c r="G531" s="5">
        <v>95540.21</v>
      </c>
      <c r="H531" s="3">
        <v>7</v>
      </c>
      <c r="I531" s="3">
        <v>968.21</v>
      </c>
      <c r="J531" s="5">
        <f t="shared" si="25"/>
        <v>94572</v>
      </c>
      <c r="K531" s="3">
        <f t="shared" si="26"/>
        <v>0</v>
      </c>
    </row>
    <row r="532" spans="1:11" x14ac:dyDescent="0.25">
      <c r="A532" s="3" t="str">
        <f t="shared" si="24"/>
        <v>PR</v>
      </c>
      <c r="B532" s="3" t="s">
        <v>1056</v>
      </c>
      <c r="C532" s="3" t="s">
        <v>1057</v>
      </c>
      <c r="D532" s="3">
        <v>41</v>
      </c>
      <c r="E532" s="3">
        <v>0</v>
      </c>
      <c r="F532" s="3">
        <v>0</v>
      </c>
      <c r="G532" s="5">
        <v>14681.04</v>
      </c>
      <c r="H532" s="3">
        <v>0</v>
      </c>
      <c r="I532" s="3">
        <v>0</v>
      </c>
      <c r="J532" s="5">
        <f t="shared" si="25"/>
        <v>14681.04</v>
      </c>
      <c r="K532" s="3">
        <f t="shared" si="26"/>
        <v>0</v>
      </c>
    </row>
    <row r="533" spans="1:11" x14ac:dyDescent="0.25">
      <c r="A533" s="3" t="str">
        <f t="shared" si="24"/>
        <v>PR</v>
      </c>
      <c r="B533" s="3" t="s">
        <v>1058</v>
      </c>
      <c r="C533" s="3" t="s">
        <v>1059</v>
      </c>
      <c r="D533" s="3">
        <v>15</v>
      </c>
      <c r="E533" s="3">
        <v>0</v>
      </c>
      <c r="F533" s="3">
        <v>0</v>
      </c>
      <c r="G533" s="5">
        <v>6904.35</v>
      </c>
      <c r="H533" s="3">
        <v>3</v>
      </c>
      <c r="I533" s="5">
        <v>1141.71</v>
      </c>
      <c r="J533" s="5">
        <f t="shared" si="25"/>
        <v>5762.64</v>
      </c>
      <c r="K533" s="3">
        <f t="shared" si="26"/>
        <v>0</v>
      </c>
    </row>
    <row r="534" spans="1:11" x14ac:dyDescent="0.25">
      <c r="A534" s="3" t="str">
        <f t="shared" si="24"/>
        <v>PR</v>
      </c>
      <c r="B534" s="3" t="s">
        <v>1060</v>
      </c>
      <c r="C534" s="3" t="s">
        <v>1061</v>
      </c>
      <c r="D534" s="3">
        <v>0</v>
      </c>
      <c r="E534" s="3">
        <v>0</v>
      </c>
      <c r="F534" s="3">
        <v>0</v>
      </c>
      <c r="G534" s="3">
        <v>0</v>
      </c>
      <c r="H534" s="3">
        <v>11</v>
      </c>
      <c r="I534" s="5">
        <v>1398.47</v>
      </c>
      <c r="J534" s="5">
        <f t="shared" si="25"/>
        <v>0</v>
      </c>
      <c r="K534" s="3">
        <f t="shared" si="26"/>
        <v>-1398.47</v>
      </c>
    </row>
    <row r="535" spans="1:11" x14ac:dyDescent="0.25">
      <c r="A535" s="3" t="str">
        <f t="shared" si="24"/>
        <v>PR</v>
      </c>
      <c r="B535" s="3" t="s">
        <v>1062</v>
      </c>
      <c r="C535" s="3" t="s">
        <v>1063</v>
      </c>
      <c r="D535" s="3">
        <v>52</v>
      </c>
      <c r="E535" s="3">
        <v>0</v>
      </c>
      <c r="F535" s="3">
        <v>0</v>
      </c>
      <c r="G535" s="5">
        <v>22648.21</v>
      </c>
      <c r="H535" s="3">
        <v>0</v>
      </c>
      <c r="I535" s="3">
        <v>0</v>
      </c>
      <c r="J535" s="5">
        <f t="shared" si="25"/>
        <v>22648.21</v>
      </c>
      <c r="K535" s="3">
        <f t="shared" si="26"/>
        <v>0</v>
      </c>
    </row>
    <row r="536" spans="1:11" x14ac:dyDescent="0.25">
      <c r="A536" s="3" t="str">
        <f t="shared" si="24"/>
        <v>PR</v>
      </c>
      <c r="B536" s="3" t="s">
        <v>1064</v>
      </c>
      <c r="C536" s="3" t="s">
        <v>1065</v>
      </c>
      <c r="D536" s="3">
        <v>596</v>
      </c>
      <c r="E536" s="3">
        <v>0</v>
      </c>
      <c r="F536" s="3">
        <v>0</v>
      </c>
      <c r="G536" s="5">
        <v>369889.11</v>
      </c>
      <c r="H536" s="3">
        <v>72</v>
      </c>
      <c r="I536" s="5">
        <v>10271.85</v>
      </c>
      <c r="J536" s="5">
        <f t="shared" si="25"/>
        <v>359617.26</v>
      </c>
      <c r="K536" s="3">
        <f t="shared" si="26"/>
        <v>0</v>
      </c>
    </row>
    <row r="537" spans="1:11" x14ac:dyDescent="0.25">
      <c r="A537" s="3" t="str">
        <f t="shared" si="24"/>
        <v>PR</v>
      </c>
      <c r="B537" s="3" t="s">
        <v>1066</v>
      </c>
      <c r="C537" s="3" t="s">
        <v>1067</v>
      </c>
      <c r="D537" s="3">
        <v>154</v>
      </c>
      <c r="E537" s="3">
        <v>0</v>
      </c>
      <c r="F537" s="3">
        <v>0</v>
      </c>
      <c r="G537" s="5">
        <v>66563.679999999993</v>
      </c>
      <c r="H537" s="3">
        <v>0</v>
      </c>
      <c r="I537" s="3">
        <v>0</v>
      </c>
      <c r="J537" s="5">
        <f t="shared" si="25"/>
        <v>66563.679999999993</v>
      </c>
      <c r="K537" s="3">
        <f t="shared" si="26"/>
        <v>0</v>
      </c>
    </row>
    <row r="538" spans="1:11" x14ac:dyDescent="0.25">
      <c r="A538" s="3" t="str">
        <f t="shared" si="24"/>
        <v>PR</v>
      </c>
      <c r="B538" s="3" t="s">
        <v>1068</v>
      </c>
      <c r="C538" s="3" t="s">
        <v>1069</v>
      </c>
      <c r="D538" s="3">
        <v>0</v>
      </c>
      <c r="E538" s="3">
        <v>0</v>
      </c>
      <c r="F538" s="3">
        <v>0</v>
      </c>
      <c r="G538" s="3">
        <v>0</v>
      </c>
      <c r="H538" s="3">
        <v>1</v>
      </c>
      <c r="I538" s="3">
        <v>54.56</v>
      </c>
      <c r="J538" s="5">
        <f t="shared" si="25"/>
        <v>0</v>
      </c>
      <c r="K538" s="3">
        <f t="shared" si="26"/>
        <v>-54.56</v>
      </c>
    </row>
    <row r="539" spans="1:11" x14ac:dyDescent="0.25">
      <c r="A539" s="3" t="str">
        <f t="shared" si="24"/>
        <v>PR</v>
      </c>
      <c r="B539" s="3" t="s">
        <v>1070</v>
      </c>
      <c r="C539" s="3" t="s">
        <v>1071</v>
      </c>
      <c r="D539" s="3">
        <v>0</v>
      </c>
      <c r="E539" s="3">
        <v>0</v>
      </c>
      <c r="F539" s="3">
        <v>0</v>
      </c>
      <c r="G539" s="3">
        <v>0</v>
      </c>
      <c r="H539" s="3">
        <v>3</v>
      </c>
      <c r="I539" s="5">
        <v>1255.7</v>
      </c>
      <c r="J539" s="5">
        <f t="shared" si="25"/>
        <v>0</v>
      </c>
      <c r="K539" s="3">
        <f t="shared" si="26"/>
        <v>-1255.7</v>
      </c>
    </row>
    <row r="540" spans="1:11" x14ac:dyDescent="0.25">
      <c r="A540" s="3" t="str">
        <f t="shared" si="24"/>
        <v>RJ</v>
      </c>
      <c r="B540" s="3" t="s">
        <v>1072</v>
      </c>
      <c r="C540" s="3" t="s">
        <v>1073</v>
      </c>
      <c r="D540" s="3">
        <v>635</v>
      </c>
      <c r="E540" s="3">
        <v>0</v>
      </c>
      <c r="F540" s="5">
        <v>30572.57</v>
      </c>
      <c r="G540" s="5">
        <v>620818.32999999996</v>
      </c>
      <c r="H540" s="3">
        <v>7</v>
      </c>
      <c r="I540" s="5">
        <v>3088.59</v>
      </c>
      <c r="J540" s="5">
        <f t="shared" si="25"/>
        <v>617729.74</v>
      </c>
      <c r="K540" s="3">
        <f t="shared" si="26"/>
        <v>0</v>
      </c>
    </row>
    <row r="541" spans="1:11" x14ac:dyDescent="0.25">
      <c r="A541" s="3" t="str">
        <f t="shared" si="24"/>
        <v>RJ</v>
      </c>
      <c r="B541" s="3" t="s">
        <v>1074</v>
      </c>
      <c r="C541" s="3" t="s">
        <v>1075</v>
      </c>
      <c r="D541" s="3">
        <v>293</v>
      </c>
      <c r="E541" s="3">
        <v>0</v>
      </c>
      <c r="F541" s="3">
        <v>0</v>
      </c>
      <c r="G541" s="5">
        <v>427251.43</v>
      </c>
      <c r="H541" s="3">
        <v>1</v>
      </c>
      <c r="I541" s="5">
        <v>2120.33</v>
      </c>
      <c r="J541" s="5">
        <f t="shared" si="25"/>
        <v>425131.1</v>
      </c>
      <c r="K541" s="3">
        <f t="shared" si="26"/>
        <v>0</v>
      </c>
    </row>
    <row r="542" spans="1:11" x14ac:dyDescent="0.25">
      <c r="A542" s="3" t="str">
        <f t="shared" si="24"/>
        <v>RJ</v>
      </c>
      <c r="B542" s="3" t="s">
        <v>1076</v>
      </c>
      <c r="C542" s="3" t="s">
        <v>1077</v>
      </c>
      <c r="D542" s="4">
        <v>1120</v>
      </c>
      <c r="E542" s="3">
        <v>0</v>
      </c>
      <c r="F542" s="5">
        <v>93127.13</v>
      </c>
      <c r="G542" s="5">
        <v>2237454.91</v>
      </c>
      <c r="H542" s="3">
        <v>24</v>
      </c>
      <c r="I542" s="5">
        <v>9441.7000000000007</v>
      </c>
      <c r="J542" s="5">
        <f t="shared" si="25"/>
        <v>2228013.21</v>
      </c>
      <c r="K542" s="3">
        <f t="shared" si="26"/>
        <v>0</v>
      </c>
    </row>
    <row r="543" spans="1:11" x14ac:dyDescent="0.25">
      <c r="A543" s="3" t="str">
        <f t="shared" si="24"/>
        <v>RJ</v>
      </c>
      <c r="B543" s="3" t="s">
        <v>1078</v>
      </c>
      <c r="C543" s="3" t="s">
        <v>1079</v>
      </c>
      <c r="D543" s="3">
        <v>100</v>
      </c>
      <c r="E543" s="3">
        <v>0</v>
      </c>
      <c r="F543" s="3">
        <v>0</v>
      </c>
      <c r="G543" s="5">
        <v>61496.97</v>
      </c>
      <c r="H543" s="3">
        <v>0</v>
      </c>
      <c r="I543" s="3">
        <v>0</v>
      </c>
      <c r="J543" s="5">
        <f t="shared" si="25"/>
        <v>61496.97</v>
      </c>
      <c r="K543" s="3">
        <f t="shared" si="26"/>
        <v>0</v>
      </c>
    </row>
    <row r="544" spans="1:11" x14ac:dyDescent="0.25">
      <c r="A544" s="3" t="str">
        <f t="shared" si="24"/>
        <v>RJ</v>
      </c>
      <c r="B544" s="3" t="s">
        <v>1080</v>
      </c>
      <c r="C544" s="3" t="s">
        <v>1081</v>
      </c>
      <c r="D544" s="3">
        <v>69</v>
      </c>
      <c r="E544" s="3">
        <v>0</v>
      </c>
      <c r="F544" s="3">
        <v>0</v>
      </c>
      <c r="G544" s="5">
        <v>29732.95</v>
      </c>
      <c r="H544" s="3">
        <v>0</v>
      </c>
      <c r="I544" s="3">
        <v>0</v>
      </c>
      <c r="J544" s="5">
        <f t="shared" si="25"/>
        <v>29732.95</v>
      </c>
      <c r="K544" s="3">
        <f t="shared" si="26"/>
        <v>0</v>
      </c>
    </row>
    <row r="545" spans="1:11" x14ac:dyDescent="0.25">
      <c r="A545" s="3" t="str">
        <f t="shared" si="24"/>
        <v>RJ</v>
      </c>
      <c r="B545" s="3" t="s">
        <v>1082</v>
      </c>
      <c r="C545" s="3" t="s">
        <v>1083</v>
      </c>
      <c r="D545" s="3">
        <v>0</v>
      </c>
      <c r="E545" s="3">
        <v>0</v>
      </c>
      <c r="F545" s="3">
        <v>0</v>
      </c>
      <c r="G545" s="3">
        <v>0</v>
      </c>
      <c r="H545" s="3">
        <v>1</v>
      </c>
      <c r="I545" s="3">
        <v>18.47</v>
      </c>
      <c r="J545" s="5">
        <f t="shared" si="25"/>
        <v>0</v>
      </c>
      <c r="K545" s="3">
        <f t="shared" si="26"/>
        <v>-18.47</v>
      </c>
    </row>
    <row r="546" spans="1:11" x14ac:dyDescent="0.25">
      <c r="A546" s="3" t="str">
        <f t="shared" si="24"/>
        <v>RJ</v>
      </c>
      <c r="B546" s="3" t="s">
        <v>1085</v>
      </c>
      <c r="C546" s="3" t="s">
        <v>1086</v>
      </c>
      <c r="D546" s="3">
        <v>593</v>
      </c>
      <c r="E546" s="3">
        <v>0</v>
      </c>
      <c r="F546" s="3">
        <v>486.47</v>
      </c>
      <c r="G546" s="5">
        <v>292823.09000000003</v>
      </c>
      <c r="H546" s="3">
        <v>0</v>
      </c>
      <c r="I546" s="3">
        <v>0</v>
      </c>
      <c r="J546" s="5">
        <f t="shared" si="25"/>
        <v>292823.09000000003</v>
      </c>
      <c r="K546" s="3">
        <f t="shared" si="26"/>
        <v>0</v>
      </c>
    </row>
    <row r="547" spans="1:11" x14ac:dyDescent="0.25">
      <c r="A547" s="3" t="str">
        <f t="shared" si="24"/>
        <v>RJ</v>
      </c>
      <c r="B547" s="3" t="s">
        <v>1087</v>
      </c>
      <c r="C547" s="3" t="s">
        <v>1088</v>
      </c>
      <c r="D547" s="3">
        <v>264</v>
      </c>
      <c r="E547" s="3">
        <v>0</v>
      </c>
      <c r="F547" s="3">
        <v>0</v>
      </c>
      <c r="G547" s="5">
        <v>92908.34</v>
      </c>
      <c r="H547" s="3">
        <v>2</v>
      </c>
      <c r="I547" s="5">
        <v>1696.22</v>
      </c>
      <c r="J547" s="5">
        <f t="shared" si="25"/>
        <v>91212.12</v>
      </c>
      <c r="K547" s="3">
        <f t="shared" si="26"/>
        <v>0</v>
      </c>
    </row>
    <row r="548" spans="1:11" x14ac:dyDescent="0.25">
      <c r="A548" s="3" t="str">
        <f t="shared" si="24"/>
        <v>RJ</v>
      </c>
      <c r="B548" s="3" t="s">
        <v>1089</v>
      </c>
      <c r="C548" s="3" t="s">
        <v>1090</v>
      </c>
      <c r="D548" s="3">
        <v>11</v>
      </c>
      <c r="E548" s="3">
        <v>0</v>
      </c>
      <c r="F548" s="5">
        <v>1485.86</v>
      </c>
      <c r="G548" s="5">
        <v>5462.36</v>
      </c>
      <c r="H548" s="3">
        <v>2</v>
      </c>
      <c r="I548" s="3">
        <v>256.24</v>
      </c>
      <c r="J548" s="5">
        <f t="shared" si="25"/>
        <v>5206.12</v>
      </c>
      <c r="K548" s="3">
        <f t="shared" si="26"/>
        <v>0</v>
      </c>
    </row>
    <row r="549" spans="1:11" x14ac:dyDescent="0.25">
      <c r="A549" s="3" t="str">
        <f t="shared" si="24"/>
        <v>RJ</v>
      </c>
      <c r="B549" s="3" t="s">
        <v>1091</v>
      </c>
      <c r="C549" s="3" t="s">
        <v>1092</v>
      </c>
      <c r="D549" s="3">
        <v>28</v>
      </c>
      <c r="E549" s="3">
        <v>0</v>
      </c>
      <c r="F549" s="3">
        <v>0</v>
      </c>
      <c r="G549" s="5">
        <v>15863.94</v>
      </c>
      <c r="H549" s="3">
        <v>0</v>
      </c>
      <c r="I549" s="3">
        <v>0</v>
      </c>
      <c r="J549" s="5">
        <f t="shared" si="25"/>
        <v>15863.94</v>
      </c>
      <c r="K549" s="3">
        <f t="shared" si="26"/>
        <v>0</v>
      </c>
    </row>
    <row r="550" spans="1:11" x14ac:dyDescent="0.25">
      <c r="A550" s="3" t="str">
        <f t="shared" si="24"/>
        <v>RJ</v>
      </c>
      <c r="B550" s="3" t="s">
        <v>1093</v>
      </c>
      <c r="C550" s="3" t="s">
        <v>1094</v>
      </c>
      <c r="D550" s="3">
        <v>14</v>
      </c>
      <c r="E550" s="3">
        <v>0</v>
      </c>
      <c r="F550" s="5">
        <v>8557.8700000000008</v>
      </c>
      <c r="G550" s="3">
        <v>0</v>
      </c>
      <c r="H550" s="3">
        <v>2</v>
      </c>
      <c r="I550" s="3">
        <v>570.4</v>
      </c>
      <c r="J550" s="5">
        <f t="shared" si="25"/>
        <v>0</v>
      </c>
      <c r="K550" s="3">
        <f t="shared" si="26"/>
        <v>-570.4</v>
      </c>
    </row>
    <row r="551" spans="1:11" x14ac:dyDescent="0.25">
      <c r="A551" s="3" t="str">
        <f t="shared" si="24"/>
        <v>RJ</v>
      </c>
      <c r="B551" s="3" t="s">
        <v>1095</v>
      </c>
      <c r="C551" s="3" t="s">
        <v>1096</v>
      </c>
      <c r="D551" s="4">
        <v>2403</v>
      </c>
      <c r="E551" s="3">
        <v>0</v>
      </c>
      <c r="F551" s="5">
        <v>117715.47</v>
      </c>
      <c r="G551" s="5">
        <v>621651.72</v>
      </c>
      <c r="H551" s="3">
        <v>32</v>
      </c>
      <c r="I551" s="5">
        <v>6078.34</v>
      </c>
      <c r="J551" s="5">
        <f t="shared" si="25"/>
        <v>615573.38</v>
      </c>
      <c r="K551" s="3">
        <f t="shared" si="26"/>
        <v>0</v>
      </c>
    </row>
    <row r="552" spans="1:11" x14ac:dyDescent="0.25">
      <c r="A552" s="3" t="str">
        <f t="shared" si="24"/>
        <v>RJ</v>
      </c>
      <c r="B552" s="3" t="s">
        <v>1097</v>
      </c>
      <c r="C552" s="3" t="s">
        <v>1098</v>
      </c>
      <c r="D552" s="3">
        <v>21</v>
      </c>
      <c r="E552" s="3">
        <v>0</v>
      </c>
      <c r="F552" s="3">
        <v>872.33</v>
      </c>
      <c r="G552" s="5">
        <v>6818.32</v>
      </c>
      <c r="H552" s="3">
        <v>0</v>
      </c>
      <c r="I552" s="3">
        <v>0</v>
      </c>
      <c r="J552" s="5">
        <f t="shared" si="25"/>
        <v>6818.32</v>
      </c>
      <c r="K552" s="3">
        <f t="shared" si="26"/>
        <v>0</v>
      </c>
    </row>
    <row r="553" spans="1:11" x14ac:dyDescent="0.25">
      <c r="A553" s="3" t="str">
        <f t="shared" si="24"/>
        <v>RJ</v>
      </c>
      <c r="B553" s="3" t="s">
        <v>1099</v>
      </c>
      <c r="C553" s="3" t="s">
        <v>1100</v>
      </c>
      <c r="D553" s="3">
        <v>0</v>
      </c>
      <c r="E553" s="3">
        <v>0</v>
      </c>
      <c r="F553" s="3">
        <v>0</v>
      </c>
      <c r="G553" s="3">
        <v>0</v>
      </c>
      <c r="H553" s="3">
        <v>20</v>
      </c>
      <c r="I553" s="5">
        <v>6229.71</v>
      </c>
      <c r="J553" s="5">
        <f t="shared" si="25"/>
        <v>0</v>
      </c>
      <c r="K553" s="3">
        <f t="shared" si="26"/>
        <v>-6229.71</v>
      </c>
    </row>
    <row r="554" spans="1:11" x14ac:dyDescent="0.25">
      <c r="A554" s="3" t="str">
        <f t="shared" si="24"/>
        <v>RJ</v>
      </c>
      <c r="B554" s="3" t="s">
        <v>1101</v>
      </c>
      <c r="C554" s="3" t="s">
        <v>1102</v>
      </c>
      <c r="D554" s="3">
        <v>0</v>
      </c>
      <c r="E554" s="3">
        <v>0</v>
      </c>
      <c r="F554" s="3">
        <v>0</v>
      </c>
      <c r="G554" s="3">
        <v>0</v>
      </c>
      <c r="H554" s="3">
        <v>8</v>
      </c>
      <c r="I554" s="5">
        <v>1575.86</v>
      </c>
      <c r="J554" s="5">
        <f t="shared" si="25"/>
        <v>0</v>
      </c>
      <c r="K554" s="3">
        <f t="shared" si="26"/>
        <v>-1575.86</v>
      </c>
    </row>
    <row r="555" spans="1:11" x14ac:dyDescent="0.25">
      <c r="A555" s="3" t="str">
        <f t="shared" si="24"/>
        <v>RJ</v>
      </c>
      <c r="B555" s="3" t="s">
        <v>1103</v>
      </c>
      <c r="C555" s="3" t="s">
        <v>1104</v>
      </c>
      <c r="D555" s="3">
        <v>5</v>
      </c>
      <c r="E555" s="3">
        <v>0</v>
      </c>
      <c r="F555" s="3">
        <v>0</v>
      </c>
      <c r="G555" s="5">
        <v>2317.15</v>
      </c>
      <c r="H555" s="3">
        <v>7</v>
      </c>
      <c r="I555" s="5">
        <v>2413.4299999999998</v>
      </c>
      <c r="J555" s="5">
        <f t="shared" si="25"/>
        <v>0</v>
      </c>
      <c r="K555" s="3">
        <f t="shared" si="26"/>
        <v>-96.279999999999745</v>
      </c>
    </row>
    <row r="556" spans="1:11" x14ac:dyDescent="0.25">
      <c r="A556" s="3" t="str">
        <f t="shared" si="24"/>
        <v>RJ</v>
      </c>
      <c r="B556" s="3" t="s">
        <v>1105</v>
      </c>
      <c r="C556" s="3" t="s">
        <v>1106</v>
      </c>
      <c r="D556" s="3">
        <v>260</v>
      </c>
      <c r="E556" s="3">
        <v>0</v>
      </c>
      <c r="F556" s="3">
        <v>0</v>
      </c>
      <c r="G556" s="5">
        <v>141769.53</v>
      </c>
      <c r="H556" s="3">
        <v>0</v>
      </c>
      <c r="I556" s="3">
        <v>0</v>
      </c>
      <c r="J556" s="5">
        <f t="shared" si="25"/>
        <v>141769.53</v>
      </c>
      <c r="K556" s="3">
        <f t="shared" si="26"/>
        <v>0</v>
      </c>
    </row>
    <row r="557" spans="1:11" x14ac:dyDescent="0.25">
      <c r="A557" s="3" t="str">
        <f t="shared" si="24"/>
        <v>RJ</v>
      </c>
      <c r="B557" s="3" t="s">
        <v>1107</v>
      </c>
      <c r="C557" s="3" t="s">
        <v>1108</v>
      </c>
      <c r="D557" s="3">
        <v>167</v>
      </c>
      <c r="E557" s="3">
        <v>0</v>
      </c>
      <c r="F557" s="3">
        <v>0</v>
      </c>
      <c r="G557" s="5">
        <v>49268.12</v>
      </c>
      <c r="H557" s="3">
        <v>0</v>
      </c>
      <c r="I557" s="3">
        <v>0</v>
      </c>
      <c r="J557" s="5">
        <f t="shared" si="25"/>
        <v>49268.12</v>
      </c>
      <c r="K557" s="3">
        <f t="shared" si="26"/>
        <v>0</v>
      </c>
    </row>
    <row r="558" spans="1:11" x14ac:dyDescent="0.25">
      <c r="A558" s="3" t="str">
        <f t="shared" si="24"/>
        <v>RJ</v>
      </c>
      <c r="B558" s="3" t="s">
        <v>1109</v>
      </c>
      <c r="C558" s="3" t="s">
        <v>1110</v>
      </c>
      <c r="D558" s="3">
        <v>0</v>
      </c>
      <c r="E558" s="3">
        <v>0</v>
      </c>
      <c r="F558" s="3">
        <v>0</v>
      </c>
      <c r="G558" s="3">
        <v>0</v>
      </c>
      <c r="H558" s="3">
        <v>3</v>
      </c>
      <c r="I558" s="3">
        <v>459.81</v>
      </c>
      <c r="J558" s="5">
        <f t="shared" si="25"/>
        <v>0</v>
      </c>
      <c r="K558" s="3">
        <f t="shared" si="26"/>
        <v>-459.81</v>
      </c>
    </row>
    <row r="559" spans="1:11" x14ac:dyDescent="0.25">
      <c r="A559" s="3" t="str">
        <f t="shared" si="24"/>
        <v>RJ</v>
      </c>
      <c r="B559" s="3" t="s">
        <v>1111</v>
      </c>
      <c r="C559" s="3" t="s">
        <v>1112</v>
      </c>
      <c r="D559" s="3">
        <v>37</v>
      </c>
      <c r="E559" s="3">
        <v>0</v>
      </c>
      <c r="F559" s="3">
        <v>0</v>
      </c>
      <c r="G559" s="5">
        <v>14310.69</v>
      </c>
      <c r="H559" s="3">
        <v>0</v>
      </c>
      <c r="I559" s="3">
        <v>0</v>
      </c>
      <c r="J559" s="5">
        <f t="shared" si="25"/>
        <v>14310.69</v>
      </c>
      <c r="K559" s="3">
        <f t="shared" si="26"/>
        <v>0</v>
      </c>
    </row>
    <row r="560" spans="1:11" x14ac:dyDescent="0.25">
      <c r="A560" s="3" t="str">
        <f t="shared" si="24"/>
        <v>RJ</v>
      </c>
      <c r="B560" s="3" t="s">
        <v>1113</v>
      </c>
      <c r="C560" s="3" t="s">
        <v>1114</v>
      </c>
      <c r="D560" s="3">
        <v>16</v>
      </c>
      <c r="E560" s="3">
        <v>0</v>
      </c>
      <c r="F560" s="3">
        <v>0</v>
      </c>
      <c r="G560" s="5">
        <v>3759.34</v>
      </c>
      <c r="H560" s="3">
        <v>0</v>
      </c>
      <c r="I560" s="3">
        <v>0</v>
      </c>
      <c r="J560" s="5">
        <f t="shared" si="25"/>
        <v>3759.34</v>
      </c>
      <c r="K560" s="3">
        <f t="shared" si="26"/>
        <v>0</v>
      </c>
    </row>
    <row r="561" spans="1:11" x14ac:dyDescent="0.25">
      <c r="A561" s="3" t="str">
        <f t="shared" si="24"/>
        <v>RJ</v>
      </c>
      <c r="B561" s="3" t="s">
        <v>1115</v>
      </c>
      <c r="C561" s="3" t="s">
        <v>1116</v>
      </c>
      <c r="D561" s="3">
        <v>874</v>
      </c>
      <c r="E561" s="3">
        <v>0</v>
      </c>
      <c r="F561" s="5">
        <v>39464.85</v>
      </c>
      <c r="G561" s="5">
        <v>1177537.22</v>
      </c>
      <c r="H561" s="3">
        <v>7</v>
      </c>
      <c r="I561" s="5">
        <v>1851.66</v>
      </c>
      <c r="J561" s="5">
        <f t="shared" si="25"/>
        <v>1175685.56</v>
      </c>
      <c r="K561" s="3">
        <f t="shared" si="26"/>
        <v>0</v>
      </c>
    </row>
    <row r="562" spans="1:11" x14ac:dyDescent="0.25">
      <c r="A562" s="3" t="str">
        <f t="shared" si="24"/>
        <v>RJ</v>
      </c>
      <c r="B562" s="3" t="s">
        <v>1117</v>
      </c>
      <c r="C562" s="3" t="s">
        <v>1118</v>
      </c>
      <c r="D562" s="3">
        <v>978</v>
      </c>
      <c r="E562" s="3">
        <v>0</v>
      </c>
      <c r="F562" s="5">
        <v>13389.58</v>
      </c>
      <c r="G562" s="5">
        <v>173988.28</v>
      </c>
      <c r="H562" s="3">
        <v>23</v>
      </c>
      <c r="I562" s="5">
        <v>5571.32</v>
      </c>
      <c r="J562" s="5">
        <f t="shared" si="25"/>
        <v>168416.96</v>
      </c>
      <c r="K562" s="3">
        <f t="shared" si="26"/>
        <v>0</v>
      </c>
    </row>
    <row r="563" spans="1:11" x14ac:dyDescent="0.25">
      <c r="A563" s="3" t="str">
        <f t="shared" si="24"/>
        <v>RJ</v>
      </c>
      <c r="B563" s="3" t="s">
        <v>1119</v>
      </c>
      <c r="C563" s="3" t="s">
        <v>1120</v>
      </c>
      <c r="D563" s="3">
        <v>23</v>
      </c>
      <c r="E563" s="3">
        <v>0</v>
      </c>
      <c r="F563" s="3">
        <v>0</v>
      </c>
      <c r="G563" s="5">
        <v>3660.56</v>
      </c>
      <c r="H563" s="3">
        <v>14</v>
      </c>
      <c r="I563" s="5">
        <v>1311.02</v>
      </c>
      <c r="J563" s="5">
        <f t="shared" si="25"/>
        <v>2349.54</v>
      </c>
      <c r="K563" s="3">
        <f t="shared" si="26"/>
        <v>0</v>
      </c>
    </row>
    <row r="564" spans="1:11" x14ac:dyDescent="0.25">
      <c r="A564" s="3" t="str">
        <f t="shared" si="24"/>
        <v>RJ</v>
      </c>
      <c r="B564" s="3" t="s">
        <v>1121</v>
      </c>
      <c r="C564" s="3" t="s">
        <v>1122</v>
      </c>
      <c r="D564" s="4">
        <v>2181</v>
      </c>
      <c r="E564" s="3">
        <v>0</v>
      </c>
      <c r="F564" s="5">
        <v>131868.25</v>
      </c>
      <c r="G564" s="5">
        <v>993835.04</v>
      </c>
      <c r="H564" s="3">
        <v>19</v>
      </c>
      <c r="I564" s="5">
        <v>2332.04</v>
      </c>
      <c r="J564" s="5">
        <f t="shared" si="25"/>
        <v>991503</v>
      </c>
      <c r="K564" s="3">
        <f t="shared" si="26"/>
        <v>0</v>
      </c>
    </row>
    <row r="565" spans="1:11" x14ac:dyDescent="0.25">
      <c r="A565" s="3" t="str">
        <f t="shared" si="24"/>
        <v>RJ</v>
      </c>
      <c r="B565" s="3" t="s">
        <v>1123</v>
      </c>
      <c r="C565" s="3" t="s">
        <v>1124</v>
      </c>
      <c r="D565" s="3">
        <v>923</v>
      </c>
      <c r="E565" s="3">
        <v>0</v>
      </c>
      <c r="F565" s="5">
        <v>30230.45</v>
      </c>
      <c r="G565" s="5">
        <v>283302.65999999997</v>
      </c>
      <c r="H565" s="3">
        <v>48</v>
      </c>
      <c r="I565" s="5">
        <v>7308.14</v>
      </c>
      <c r="J565" s="5">
        <f t="shared" si="25"/>
        <v>275994.51999999996</v>
      </c>
      <c r="K565" s="3">
        <f t="shared" si="26"/>
        <v>0</v>
      </c>
    </row>
    <row r="566" spans="1:11" x14ac:dyDescent="0.25">
      <c r="A566" s="3" t="str">
        <f t="shared" si="24"/>
        <v>RJ</v>
      </c>
      <c r="B566" s="3" t="s">
        <v>1125</v>
      </c>
      <c r="C566" s="3" t="s">
        <v>1126</v>
      </c>
      <c r="D566" s="3">
        <v>0</v>
      </c>
      <c r="E566" s="3">
        <v>0</v>
      </c>
      <c r="F566" s="3">
        <v>0</v>
      </c>
      <c r="G566" s="3">
        <v>0</v>
      </c>
      <c r="H566" s="3">
        <v>1</v>
      </c>
      <c r="I566" s="3">
        <v>339.83</v>
      </c>
      <c r="J566" s="5">
        <f t="shared" si="25"/>
        <v>0</v>
      </c>
      <c r="K566" s="3">
        <f t="shared" si="26"/>
        <v>-339.83</v>
      </c>
    </row>
    <row r="567" spans="1:11" x14ac:dyDescent="0.25">
      <c r="A567" s="3" t="str">
        <f t="shared" si="24"/>
        <v>RJ</v>
      </c>
      <c r="B567" s="3" t="s">
        <v>1127</v>
      </c>
      <c r="C567" s="3" t="s">
        <v>1128</v>
      </c>
      <c r="D567" s="3">
        <v>140</v>
      </c>
      <c r="E567" s="3">
        <v>0</v>
      </c>
      <c r="F567" s="3">
        <v>0</v>
      </c>
      <c r="G567" s="5">
        <v>120763.11</v>
      </c>
      <c r="H567" s="3">
        <v>14</v>
      </c>
      <c r="I567" s="5">
        <v>2087.6999999999998</v>
      </c>
      <c r="J567" s="5">
        <f t="shared" si="25"/>
        <v>118675.41</v>
      </c>
      <c r="K567" s="3">
        <f t="shared" si="26"/>
        <v>0</v>
      </c>
    </row>
    <row r="568" spans="1:11" x14ac:dyDescent="0.25">
      <c r="A568" s="3" t="str">
        <f t="shared" si="24"/>
        <v>RJ</v>
      </c>
      <c r="B568" s="3" t="s">
        <v>1129</v>
      </c>
      <c r="C568" s="3" t="s">
        <v>1130</v>
      </c>
      <c r="D568" s="3">
        <v>22</v>
      </c>
      <c r="E568" s="3">
        <v>0</v>
      </c>
      <c r="F568" s="3">
        <v>0</v>
      </c>
      <c r="G568" s="5">
        <v>10185.790000000001</v>
      </c>
      <c r="H568" s="3">
        <v>3</v>
      </c>
      <c r="I568" s="3">
        <v>294.64</v>
      </c>
      <c r="J568" s="5">
        <f t="shared" si="25"/>
        <v>9891.1500000000015</v>
      </c>
      <c r="K568" s="3">
        <f t="shared" si="26"/>
        <v>0</v>
      </c>
    </row>
    <row r="569" spans="1:11" x14ac:dyDescent="0.25">
      <c r="A569" s="3" t="str">
        <f t="shared" si="24"/>
        <v>RJ</v>
      </c>
      <c r="B569" s="3" t="s">
        <v>1131</v>
      </c>
      <c r="C569" s="3" t="s">
        <v>1132</v>
      </c>
      <c r="D569" s="3">
        <v>385</v>
      </c>
      <c r="E569" s="3">
        <v>0</v>
      </c>
      <c r="F569" s="3">
        <v>0</v>
      </c>
      <c r="G569" s="5">
        <v>768281.83</v>
      </c>
      <c r="H569" s="3">
        <v>10</v>
      </c>
      <c r="I569" s="5">
        <v>2637.75</v>
      </c>
      <c r="J569" s="5">
        <f t="shared" si="25"/>
        <v>765644.08</v>
      </c>
      <c r="K569" s="3">
        <f t="shared" si="26"/>
        <v>0</v>
      </c>
    </row>
    <row r="570" spans="1:11" x14ac:dyDescent="0.25">
      <c r="A570" s="3" t="str">
        <f t="shared" si="24"/>
        <v>RJ</v>
      </c>
      <c r="B570" s="3" t="s">
        <v>1133</v>
      </c>
      <c r="C570" s="3" t="s">
        <v>1134</v>
      </c>
      <c r="D570" s="3">
        <v>0</v>
      </c>
      <c r="E570" s="3">
        <v>0</v>
      </c>
      <c r="F570" s="3">
        <v>0</v>
      </c>
      <c r="G570" s="3">
        <v>0</v>
      </c>
      <c r="H570" s="3">
        <v>2</v>
      </c>
      <c r="I570" s="3">
        <v>777.31</v>
      </c>
      <c r="J570" s="5">
        <f t="shared" si="25"/>
        <v>0</v>
      </c>
      <c r="K570" s="3">
        <f t="shared" si="26"/>
        <v>-777.31</v>
      </c>
    </row>
    <row r="571" spans="1:11" x14ac:dyDescent="0.25">
      <c r="A571" s="3" t="str">
        <f t="shared" si="24"/>
        <v>RJ</v>
      </c>
      <c r="B571" s="3" t="s">
        <v>1135</v>
      </c>
      <c r="C571" s="3" t="s">
        <v>1136</v>
      </c>
      <c r="D571" s="4">
        <v>32813</v>
      </c>
      <c r="E571" s="3">
        <v>0</v>
      </c>
      <c r="F571" s="5">
        <v>241857.85</v>
      </c>
      <c r="G571" s="5">
        <v>5789707.9500000002</v>
      </c>
      <c r="H571" s="3">
        <v>343</v>
      </c>
      <c r="I571" s="5">
        <v>13208</v>
      </c>
      <c r="J571" s="5">
        <f t="shared" si="25"/>
        <v>5776499.9500000002</v>
      </c>
      <c r="K571" s="3">
        <f t="shared" si="26"/>
        <v>0</v>
      </c>
    </row>
    <row r="572" spans="1:11" x14ac:dyDescent="0.25">
      <c r="A572" s="3" t="str">
        <f t="shared" si="24"/>
        <v>RJ</v>
      </c>
      <c r="B572" s="3" t="s">
        <v>1137</v>
      </c>
      <c r="C572" s="3" t="s">
        <v>1138</v>
      </c>
      <c r="D572" s="3">
        <v>0</v>
      </c>
      <c r="E572" s="3">
        <v>0</v>
      </c>
      <c r="F572" s="3">
        <v>0</v>
      </c>
      <c r="G572" s="3">
        <v>0</v>
      </c>
      <c r="H572" s="3">
        <v>5</v>
      </c>
      <c r="I572" s="5">
        <v>1862.66</v>
      </c>
      <c r="J572" s="5">
        <f t="shared" si="25"/>
        <v>0</v>
      </c>
      <c r="K572" s="3">
        <f t="shared" si="26"/>
        <v>-1862.66</v>
      </c>
    </row>
    <row r="573" spans="1:11" x14ac:dyDescent="0.25">
      <c r="A573" s="3" t="str">
        <f t="shared" si="24"/>
        <v>RJ</v>
      </c>
      <c r="B573" s="3" t="s">
        <v>1139</v>
      </c>
      <c r="C573" s="3" t="s">
        <v>1140</v>
      </c>
      <c r="D573" s="3">
        <v>419</v>
      </c>
      <c r="E573" s="3">
        <v>0</v>
      </c>
      <c r="F573" s="5">
        <v>35355.69</v>
      </c>
      <c r="G573" s="5">
        <v>79027.850000000006</v>
      </c>
      <c r="H573" s="3">
        <v>15</v>
      </c>
      <c r="I573" s="5">
        <v>1569.87</v>
      </c>
      <c r="J573" s="5">
        <f t="shared" si="25"/>
        <v>77457.98000000001</v>
      </c>
      <c r="K573" s="3">
        <f t="shared" si="26"/>
        <v>0</v>
      </c>
    </row>
    <row r="574" spans="1:11" x14ac:dyDescent="0.25">
      <c r="A574" s="3" t="str">
        <f t="shared" si="24"/>
        <v>RJ</v>
      </c>
      <c r="B574" s="3" t="s">
        <v>1141</v>
      </c>
      <c r="C574" s="3" t="s">
        <v>1142</v>
      </c>
      <c r="D574" s="3">
        <v>817</v>
      </c>
      <c r="E574" s="3">
        <v>0</v>
      </c>
      <c r="F574" s="5">
        <v>29202.84</v>
      </c>
      <c r="G574" s="5">
        <v>234965.15</v>
      </c>
      <c r="H574" s="3">
        <v>3</v>
      </c>
      <c r="I574" s="3">
        <v>840.47</v>
      </c>
      <c r="J574" s="5">
        <f t="shared" si="25"/>
        <v>234124.68</v>
      </c>
      <c r="K574" s="3">
        <f t="shared" si="26"/>
        <v>0</v>
      </c>
    </row>
    <row r="575" spans="1:11" x14ac:dyDescent="0.25">
      <c r="A575" s="3" t="str">
        <f t="shared" si="24"/>
        <v>RJ</v>
      </c>
      <c r="B575" s="3" t="s">
        <v>1143</v>
      </c>
      <c r="C575" s="3" t="s">
        <v>1144</v>
      </c>
      <c r="D575" s="3">
        <v>1</v>
      </c>
      <c r="E575" s="3">
        <v>0</v>
      </c>
      <c r="F575" s="3">
        <v>0</v>
      </c>
      <c r="G575" s="3">
        <v>220.1</v>
      </c>
      <c r="H575" s="3">
        <v>0</v>
      </c>
      <c r="I575" s="3">
        <v>0</v>
      </c>
      <c r="J575" s="5">
        <f t="shared" si="25"/>
        <v>220.1</v>
      </c>
      <c r="K575" s="3">
        <f t="shared" si="26"/>
        <v>0</v>
      </c>
    </row>
    <row r="576" spans="1:11" x14ac:dyDescent="0.25">
      <c r="A576" s="3" t="str">
        <f t="shared" si="24"/>
        <v>RJ</v>
      </c>
      <c r="B576" s="3" t="s">
        <v>1145</v>
      </c>
      <c r="C576" s="3" t="s">
        <v>1146</v>
      </c>
      <c r="D576" s="3">
        <v>120</v>
      </c>
      <c r="E576" s="3">
        <v>0</v>
      </c>
      <c r="F576" s="5">
        <v>2336.02</v>
      </c>
      <c r="G576" s="5">
        <v>44060.1</v>
      </c>
      <c r="H576" s="3">
        <v>2</v>
      </c>
      <c r="I576" s="5">
        <v>1326.19</v>
      </c>
      <c r="J576" s="5">
        <f t="shared" si="25"/>
        <v>42733.909999999996</v>
      </c>
      <c r="K576" s="3">
        <f t="shared" si="26"/>
        <v>0</v>
      </c>
    </row>
    <row r="577" spans="1:11" x14ac:dyDescent="0.25">
      <c r="A577" s="3" t="str">
        <f t="shared" si="24"/>
        <v>RJ</v>
      </c>
      <c r="B577" s="3" t="s">
        <v>1147</v>
      </c>
      <c r="C577" s="3" t="s">
        <v>1148</v>
      </c>
      <c r="D577" s="3">
        <v>7</v>
      </c>
      <c r="E577" s="3">
        <v>0</v>
      </c>
      <c r="F577" s="3">
        <v>0</v>
      </c>
      <c r="G577" s="5">
        <v>305666.5</v>
      </c>
      <c r="H577" s="3">
        <v>13</v>
      </c>
      <c r="I577" s="5">
        <v>4484.33</v>
      </c>
      <c r="J577" s="5">
        <f t="shared" si="25"/>
        <v>301182.17</v>
      </c>
      <c r="K577" s="3">
        <f t="shared" si="26"/>
        <v>0</v>
      </c>
    </row>
    <row r="578" spans="1:11" x14ac:dyDescent="0.25">
      <c r="A578" s="3" t="str">
        <f t="shared" si="24"/>
        <v>RJ</v>
      </c>
      <c r="B578" s="3" t="s">
        <v>1149</v>
      </c>
      <c r="C578" s="3" t="s">
        <v>1150</v>
      </c>
      <c r="D578" s="3">
        <v>0</v>
      </c>
      <c r="E578" s="3">
        <v>0</v>
      </c>
      <c r="F578" s="3">
        <v>0</v>
      </c>
      <c r="G578" s="3">
        <v>0</v>
      </c>
      <c r="H578" s="3">
        <v>1</v>
      </c>
      <c r="I578" s="3">
        <v>42.05</v>
      </c>
      <c r="J578" s="5">
        <f t="shared" si="25"/>
        <v>0</v>
      </c>
      <c r="K578" s="3">
        <f t="shared" si="26"/>
        <v>-42.05</v>
      </c>
    </row>
    <row r="579" spans="1:11" x14ac:dyDescent="0.25">
      <c r="A579" s="3" t="str">
        <f t="shared" si="24"/>
        <v>RJ</v>
      </c>
      <c r="B579" s="3" t="s">
        <v>1151</v>
      </c>
      <c r="C579" s="3" t="s">
        <v>1152</v>
      </c>
      <c r="D579" s="3">
        <v>127</v>
      </c>
      <c r="E579" s="3">
        <v>0</v>
      </c>
      <c r="F579" s="5">
        <v>21351.34</v>
      </c>
      <c r="G579" s="5">
        <v>18801.28</v>
      </c>
      <c r="H579" s="3">
        <v>2</v>
      </c>
      <c r="I579" s="3">
        <v>828.13</v>
      </c>
      <c r="J579" s="5">
        <f t="shared" si="25"/>
        <v>17973.149999999998</v>
      </c>
      <c r="K579" s="3">
        <f t="shared" si="26"/>
        <v>0</v>
      </c>
    </row>
    <row r="580" spans="1:11" x14ac:dyDescent="0.25">
      <c r="A580" s="3" t="str">
        <f t="shared" si="24"/>
        <v>RJ</v>
      </c>
      <c r="B580" s="3" t="s">
        <v>1153</v>
      </c>
      <c r="C580" s="3" t="s">
        <v>1154</v>
      </c>
      <c r="D580" s="3">
        <v>0</v>
      </c>
      <c r="E580" s="3">
        <v>0</v>
      </c>
      <c r="F580" s="3">
        <v>0</v>
      </c>
      <c r="G580" s="3">
        <v>0</v>
      </c>
      <c r="H580" s="3">
        <v>1</v>
      </c>
      <c r="I580" s="3">
        <v>357.19</v>
      </c>
      <c r="J580" s="5">
        <f t="shared" si="25"/>
        <v>0</v>
      </c>
      <c r="K580" s="3">
        <f t="shared" si="26"/>
        <v>-357.19</v>
      </c>
    </row>
    <row r="581" spans="1:11" x14ac:dyDescent="0.25">
      <c r="A581" s="3" t="str">
        <f t="shared" si="24"/>
        <v>RJ</v>
      </c>
      <c r="B581" s="3" t="s">
        <v>1155</v>
      </c>
      <c r="C581" s="3" t="s">
        <v>1156</v>
      </c>
      <c r="D581" s="3">
        <v>116</v>
      </c>
      <c r="E581" s="3">
        <v>0</v>
      </c>
      <c r="F581" s="5">
        <v>6660.97</v>
      </c>
      <c r="G581" s="5">
        <v>22350.37</v>
      </c>
      <c r="H581" s="3">
        <v>7</v>
      </c>
      <c r="I581" s="5">
        <v>2722.64</v>
      </c>
      <c r="J581" s="5">
        <f t="shared" si="25"/>
        <v>19627.73</v>
      </c>
      <c r="K581" s="3">
        <f t="shared" si="26"/>
        <v>0</v>
      </c>
    </row>
    <row r="582" spans="1:11" x14ac:dyDescent="0.25">
      <c r="A582" s="3" t="str">
        <f t="shared" si="24"/>
        <v>RJ</v>
      </c>
      <c r="B582" s="3" t="s">
        <v>1157</v>
      </c>
      <c r="C582" s="3" t="s">
        <v>1158</v>
      </c>
      <c r="D582" s="3">
        <v>31</v>
      </c>
      <c r="E582" s="3">
        <v>0</v>
      </c>
      <c r="F582" s="3">
        <v>0</v>
      </c>
      <c r="G582" s="5">
        <v>9071</v>
      </c>
      <c r="H582" s="3">
        <v>0</v>
      </c>
      <c r="I582" s="3">
        <v>0</v>
      </c>
      <c r="J582" s="5">
        <f t="shared" si="25"/>
        <v>9071</v>
      </c>
      <c r="K582" s="3">
        <f t="shared" si="26"/>
        <v>0</v>
      </c>
    </row>
    <row r="583" spans="1:11" x14ac:dyDescent="0.25">
      <c r="A583" s="3" t="str">
        <f t="shared" si="24"/>
        <v>RJ</v>
      </c>
      <c r="B583" s="3" t="s">
        <v>1159</v>
      </c>
      <c r="C583" s="3" t="s">
        <v>1160</v>
      </c>
      <c r="D583" s="3">
        <v>38</v>
      </c>
      <c r="E583" s="3">
        <v>0</v>
      </c>
      <c r="F583" s="3">
        <v>0</v>
      </c>
      <c r="G583" s="5">
        <v>30896.41</v>
      </c>
      <c r="H583" s="3">
        <v>4</v>
      </c>
      <c r="I583" s="3">
        <v>900.99</v>
      </c>
      <c r="J583" s="5">
        <f t="shared" si="25"/>
        <v>29995.42</v>
      </c>
      <c r="K583" s="3">
        <f t="shared" si="26"/>
        <v>0</v>
      </c>
    </row>
    <row r="584" spans="1:11" x14ac:dyDescent="0.25">
      <c r="A584" s="3" t="str">
        <f t="shared" si="24"/>
        <v>RJ</v>
      </c>
      <c r="B584" s="3" t="s">
        <v>1161</v>
      </c>
      <c r="C584" s="3" t="s">
        <v>1162</v>
      </c>
      <c r="D584" s="3">
        <v>1</v>
      </c>
      <c r="E584" s="3">
        <v>0</v>
      </c>
      <c r="F584" s="3">
        <v>0</v>
      </c>
      <c r="G584" s="3">
        <v>65.45</v>
      </c>
      <c r="H584" s="3">
        <v>0</v>
      </c>
      <c r="I584" s="3">
        <v>0</v>
      </c>
      <c r="J584" s="5">
        <f t="shared" si="25"/>
        <v>65.45</v>
      </c>
      <c r="K584" s="3">
        <f t="shared" si="26"/>
        <v>0</v>
      </c>
    </row>
    <row r="585" spans="1:11" x14ac:dyDescent="0.25">
      <c r="A585" s="3" t="str">
        <f t="shared" si="24"/>
        <v>RJ</v>
      </c>
      <c r="B585" s="3" t="s">
        <v>1163</v>
      </c>
      <c r="C585" s="3" t="s">
        <v>1164</v>
      </c>
      <c r="D585" s="3">
        <v>0</v>
      </c>
      <c r="E585" s="3">
        <v>0</v>
      </c>
      <c r="F585" s="3">
        <v>0</v>
      </c>
      <c r="G585" s="3">
        <v>0</v>
      </c>
      <c r="H585" s="3">
        <v>33</v>
      </c>
      <c r="I585" s="5">
        <v>9542.2800000000007</v>
      </c>
      <c r="J585" s="5">
        <f t="shared" si="25"/>
        <v>0</v>
      </c>
      <c r="K585" s="3">
        <f t="shared" si="26"/>
        <v>-9542.2800000000007</v>
      </c>
    </row>
    <row r="586" spans="1:11" x14ac:dyDescent="0.25">
      <c r="A586" s="3" t="str">
        <f t="shared" si="24"/>
        <v>RN</v>
      </c>
      <c r="B586" s="3" t="s">
        <v>1165</v>
      </c>
      <c r="C586" s="3" t="s">
        <v>1166</v>
      </c>
      <c r="D586" s="3">
        <v>4</v>
      </c>
      <c r="E586" s="3">
        <v>0</v>
      </c>
      <c r="F586" s="3">
        <v>0</v>
      </c>
      <c r="G586" s="5">
        <v>6961.76</v>
      </c>
      <c r="H586" s="3">
        <v>0</v>
      </c>
      <c r="I586" s="3">
        <v>0</v>
      </c>
      <c r="J586" s="5">
        <f t="shared" si="25"/>
        <v>6961.76</v>
      </c>
      <c r="K586" s="3">
        <f t="shared" si="26"/>
        <v>0</v>
      </c>
    </row>
    <row r="587" spans="1:11" x14ac:dyDescent="0.25">
      <c r="A587" s="3" t="str">
        <f t="shared" si="24"/>
        <v>RN</v>
      </c>
      <c r="B587" s="3" t="s">
        <v>1167</v>
      </c>
      <c r="C587" s="3" t="s">
        <v>1168</v>
      </c>
      <c r="D587" s="3">
        <v>11</v>
      </c>
      <c r="E587" s="3">
        <v>0</v>
      </c>
      <c r="F587" s="3">
        <v>0</v>
      </c>
      <c r="G587" s="5">
        <v>8441.9500000000007</v>
      </c>
      <c r="H587" s="3">
        <v>0</v>
      </c>
      <c r="I587" s="3">
        <v>0</v>
      </c>
      <c r="J587" s="5">
        <f t="shared" si="25"/>
        <v>8441.9500000000007</v>
      </c>
      <c r="K587" s="3">
        <f t="shared" si="26"/>
        <v>0</v>
      </c>
    </row>
    <row r="588" spans="1:11" x14ac:dyDescent="0.25">
      <c r="A588" s="3" t="str">
        <f t="shared" si="24"/>
        <v>RN</v>
      </c>
      <c r="B588" s="3" t="s">
        <v>1169</v>
      </c>
      <c r="C588" s="3" t="s">
        <v>1170</v>
      </c>
      <c r="D588" s="3">
        <v>2</v>
      </c>
      <c r="E588" s="3">
        <v>0</v>
      </c>
      <c r="F588" s="3">
        <v>0</v>
      </c>
      <c r="G588" s="5">
        <v>1898.59</v>
      </c>
      <c r="H588" s="3">
        <v>0</v>
      </c>
      <c r="I588" s="3">
        <v>0</v>
      </c>
      <c r="J588" s="5">
        <f t="shared" si="25"/>
        <v>1898.59</v>
      </c>
      <c r="K588" s="3">
        <f t="shared" si="26"/>
        <v>0</v>
      </c>
    </row>
    <row r="589" spans="1:11" x14ac:dyDescent="0.25">
      <c r="A589" s="3" t="str">
        <f t="shared" ref="A589:A652" si="27">LEFT(B589,2)</f>
        <v>RN</v>
      </c>
      <c r="B589" s="3" t="s">
        <v>1171</v>
      </c>
      <c r="C589" s="3" t="s">
        <v>1172</v>
      </c>
      <c r="D589" s="3">
        <v>20</v>
      </c>
      <c r="E589" s="3">
        <v>0</v>
      </c>
      <c r="F589" s="3">
        <v>0</v>
      </c>
      <c r="G589" s="5">
        <v>18942.8</v>
      </c>
      <c r="H589" s="3">
        <v>0</v>
      </c>
      <c r="I589" s="3">
        <v>0</v>
      </c>
      <c r="J589" s="5">
        <f t="shared" ref="J589:J652" si="28">IF((G589-I589)&gt;0,G589-I589,0)</f>
        <v>18942.8</v>
      </c>
      <c r="K589" s="3">
        <f t="shared" ref="K589:K652" si="29">IF((G589-I589)&gt;0,0,G589-I589)</f>
        <v>0</v>
      </c>
    </row>
    <row r="590" spans="1:11" x14ac:dyDescent="0.25">
      <c r="A590" s="3" t="str">
        <f t="shared" si="27"/>
        <v>RN</v>
      </c>
      <c r="B590" s="3" t="s">
        <v>1173</v>
      </c>
      <c r="C590" s="3" t="s">
        <v>1174</v>
      </c>
      <c r="D590" s="3">
        <v>15</v>
      </c>
      <c r="E590" s="3">
        <v>0</v>
      </c>
      <c r="F590" s="3">
        <v>0</v>
      </c>
      <c r="G590" s="5">
        <v>21914.33</v>
      </c>
      <c r="H590" s="3">
        <v>0</v>
      </c>
      <c r="I590" s="3">
        <v>0</v>
      </c>
      <c r="J590" s="5">
        <f t="shared" si="28"/>
        <v>21914.33</v>
      </c>
      <c r="K590" s="3">
        <f t="shared" si="29"/>
        <v>0</v>
      </c>
    </row>
    <row r="591" spans="1:11" x14ac:dyDescent="0.25">
      <c r="A591" s="3" t="str">
        <f t="shared" si="27"/>
        <v>RN</v>
      </c>
      <c r="B591" s="3" t="s">
        <v>1175</v>
      </c>
      <c r="C591" s="3" t="s">
        <v>1176</v>
      </c>
      <c r="D591" s="3">
        <v>451</v>
      </c>
      <c r="E591" s="3">
        <v>0</v>
      </c>
      <c r="F591" s="5">
        <v>4605.8999999999996</v>
      </c>
      <c r="G591" s="5">
        <v>582603.96</v>
      </c>
      <c r="H591" s="3">
        <v>0</v>
      </c>
      <c r="I591" s="3">
        <v>0</v>
      </c>
      <c r="J591" s="5">
        <f t="shared" si="28"/>
        <v>582603.96</v>
      </c>
      <c r="K591" s="3">
        <f t="shared" si="29"/>
        <v>0</v>
      </c>
    </row>
    <row r="592" spans="1:11" x14ac:dyDescent="0.25">
      <c r="A592" s="3" t="str">
        <f t="shared" si="27"/>
        <v>RN</v>
      </c>
      <c r="B592" s="3" t="s">
        <v>1177</v>
      </c>
      <c r="C592" s="3" t="s">
        <v>1178</v>
      </c>
      <c r="D592" s="3">
        <v>0</v>
      </c>
      <c r="E592" s="3">
        <v>0</v>
      </c>
      <c r="F592" s="3">
        <v>0</v>
      </c>
      <c r="G592" s="3">
        <v>0</v>
      </c>
      <c r="H592" s="3">
        <v>1</v>
      </c>
      <c r="I592" s="3">
        <v>83.2</v>
      </c>
      <c r="J592" s="5">
        <f t="shared" si="28"/>
        <v>0</v>
      </c>
      <c r="K592" s="3">
        <f t="shared" si="29"/>
        <v>-83.2</v>
      </c>
    </row>
    <row r="593" spans="1:11" x14ac:dyDescent="0.25">
      <c r="A593" s="3" t="str">
        <f t="shared" si="27"/>
        <v>RN</v>
      </c>
      <c r="B593" s="3" t="s">
        <v>1179</v>
      </c>
      <c r="C593" s="3" t="s">
        <v>1180</v>
      </c>
      <c r="D593" s="3">
        <v>2</v>
      </c>
      <c r="E593" s="3">
        <v>0</v>
      </c>
      <c r="F593" s="3">
        <v>0</v>
      </c>
      <c r="G593" s="5">
        <v>2435.67</v>
      </c>
      <c r="H593" s="3">
        <v>0</v>
      </c>
      <c r="I593" s="3">
        <v>0</v>
      </c>
      <c r="J593" s="5">
        <f t="shared" si="28"/>
        <v>2435.67</v>
      </c>
      <c r="K593" s="3">
        <f t="shared" si="29"/>
        <v>0</v>
      </c>
    </row>
    <row r="594" spans="1:11" x14ac:dyDescent="0.25">
      <c r="A594" s="3" t="str">
        <f t="shared" si="27"/>
        <v>RN</v>
      </c>
      <c r="B594" s="3" t="s">
        <v>1181</v>
      </c>
      <c r="C594" s="3" t="s">
        <v>1182</v>
      </c>
      <c r="D594" s="3">
        <v>50</v>
      </c>
      <c r="E594" s="3">
        <v>0</v>
      </c>
      <c r="F594" s="3">
        <v>0</v>
      </c>
      <c r="G594" s="5">
        <v>46548.72</v>
      </c>
      <c r="H594" s="3">
        <v>0</v>
      </c>
      <c r="I594" s="3">
        <v>0</v>
      </c>
      <c r="J594" s="5">
        <f t="shared" si="28"/>
        <v>46548.72</v>
      </c>
      <c r="K594" s="3">
        <f t="shared" si="29"/>
        <v>0</v>
      </c>
    </row>
    <row r="595" spans="1:11" x14ac:dyDescent="0.25">
      <c r="A595" s="3" t="str">
        <f t="shared" si="27"/>
        <v>RN</v>
      </c>
      <c r="B595" s="3" t="s">
        <v>1183</v>
      </c>
      <c r="C595" s="3" t="s">
        <v>1184</v>
      </c>
      <c r="D595" s="3">
        <v>11</v>
      </c>
      <c r="E595" s="3">
        <v>0</v>
      </c>
      <c r="F595" s="3">
        <v>0</v>
      </c>
      <c r="G595" s="5">
        <v>13294.68</v>
      </c>
      <c r="H595" s="3">
        <v>0</v>
      </c>
      <c r="I595" s="3">
        <v>0</v>
      </c>
      <c r="J595" s="5">
        <f t="shared" si="28"/>
        <v>13294.68</v>
      </c>
      <c r="K595" s="3">
        <f t="shared" si="29"/>
        <v>0</v>
      </c>
    </row>
    <row r="596" spans="1:11" x14ac:dyDescent="0.25">
      <c r="A596" s="3" t="str">
        <f t="shared" si="27"/>
        <v>RO</v>
      </c>
      <c r="B596" s="3" t="s">
        <v>1185</v>
      </c>
      <c r="C596" s="3" t="s">
        <v>1186</v>
      </c>
      <c r="D596" s="3">
        <v>10</v>
      </c>
      <c r="E596" s="3">
        <v>0</v>
      </c>
      <c r="F596" s="3">
        <v>0</v>
      </c>
      <c r="G596" s="5">
        <v>2250.25</v>
      </c>
      <c r="H596" s="3">
        <v>0</v>
      </c>
      <c r="I596" s="3">
        <v>0</v>
      </c>
      <c r="J596" s="5">
        <f t="shared" si="28"/>
        <v>2250.25</v>
      </c>
      <c r="K596" s="3">
        <f t="shared" si="29"/>
        <v>0</v>
      </c>
    </row>
    <row r="597" spans="1:11" x14ac:dyDescent="0.25">
      <c r="A597" s="3" t="str">
        <f t="shared" si="27"/>
        <v>RO</v>
      </c>
      <c r="B597" s="3" t="s">
        <v>1187</v>
      </c>
      <c r="C597" s="3" t="s">
        <v>1188</v>
      </c>
      <c r="D597" s="3">
        <v>2</v>
      </c>
      <c r="E597" s="3">
        <v>0</v>
      </c>
      <c r="F597" s="3">
        <v>0</v>
      </c>
      <c r="G597" s="3">
        <v>163.38999999999999</v>
      </c>
      <c r="H597" s="3">
        <v>0</v>
      </c>
      <c r="I597" s="3">
        <v>0</v>
      </c>
      <c r="J597" s="5">
        <f t="shared" si="28"/>
        <v>163.38999999999999</v>
      </c>
      <c r="K597" s="3">
        <f t="shared" si="29"/>
        <v>0</v>
      </c>
    </row>
    <row r="598" spans="1:11" x14ac:dyDescent="0.25">
      <c r="A598" s="3" t="str">
        <f t="shared" si="27"/>
        <v>RO</v>
      </c>
      <c r="B598" s="3" t="s">
        <v>1189</v>
      </c>
      <c r="C598" s="3" t="s">
        <v>1190</v>
      </c>
      <c r="D598" s="3">
        <v>1</v>
      </c>
      <c r="E598" s="3">
        <v>0</v>
      </c>
      <c r="F598" s="3">
        <v>0</v>
      </c>
      <c r="G598" s="3">
        <v>164.05</v>
      </c>
      <c r="H598" s="3">
        <v>0</v>
      </c>
      <c r="I598" s="3">
        <v>0</v>
      </c>
      <c r="J598" s="5">
        <f t="shared" si="28"/>
        <v>164.05</v>
      </c>
      <c r="K598" s="3">
        <f t="shared" si="29"/>
        <v>0</v>
      </c>
    </row>
    <row r="599" spans="1:11" x14ac:dyDescent="0.25">
      <c r="A599" s="3" t="str">
        <f t="shared" si="27"/>
        <v>RO</v>
      </c>
      <c r="B599" s="3" t="s">
        <v>1191</v>
      </c>
      <c r="C599" s="3" t="s">
        <v>1192</v>
      </c>
      <c r="D599" s="3">
        <v>154</v>
      </c>
      <c r="E599" s="3">
        <v>0</v>
      </c>
      <c r="F599" s="5">
        <v>63646.1</v>
      </c>
      <c r="G599" s="5">
        <v>9720.1299999999992</v>
      </c>
      <c r="H599" s="3">
        <v>0</v>
      </c>
      <c r="I599" s="3">
        <v>0</v>
      </c>
      <c r="J599" s="5">
        <f t="shared" si="28"/>
        <v>9720.1299999999992</v>
      </c>
      <c r="K599" s="3">
        <f t="shared" si="29"/>
        <v>0</v>
      </c>
    </row>
    <row r="600" spans="1:11" x14ac:dyDescent="0.25">
      <c r="A600" s="3" t="str">
        <f t="shared" si="27"/>
        <v>RO</v>
      </c>
      <c r="B600" s="3" t="s">
        <v>1193</v>
      </c>
      <c r="C600" s="3" t="s">
        <v>1194</v>
      </c>
      <c r="D600" s="3">
        <v>9</v>
      </c>
      <c r="E600" s="3">
        <v>0</v>
      </c>
      <c r="F600" s="3">
        <v>0</v>
      </c>
      <c r="G600" s="5">
        <v>3126.66</v>
      </c>
      <c r="H600" s="3">
        <v>0</v>
      </c>
      <c r="I600" s="3">
        <v>0</v>
      </c>
      <c r="J600" s="5">
        <f t="shared" si="28"/>
        <v>3126.66</v>
      </c>
      <c r="K600" s="3">
        <f t="shared" si="29"/>
        <v>0</v>
      </c>
    </row>
    <row r="601" spans="1:11" x14ac:dyDescent="0.25">
      <c r="A601" s="3" t="str">
        <f t="shared" si="27"/>
        <v>RO</v>
      </c>
      <c r="B601" s="3" t="s">
        <v>1195</v>
      </c>
      <c r="C601" s="3" t="s">
        <v>1196</v>
      </c>
      <c r="D601" s="3">
        <v>3</v>
      </c>
      <c r="E601" s="3">
        <v>0</v>
      </c>
      <c r="F601" s="3">
        <v>0</v>
      </c>
      <c r="G601" s="5">
        <v>2078.77</v>
      </c>
      <c r="H601" s="3">
        <v>0</v>
      </c>
      <c r="I601" s="3">
        <v>0</v>
      </c>
      <c r="J601" s="5">
        <f t="shared" si="28"/>
        <v>2078.77</v>
      </c>
      <c r="K601" s="3">
        <f t="shared" si="29"/>
        <v>0</v>
      </c>
    </row>
    <row r="602" spans="1:11" x14ac:dyDescent="0.25">
      <c r="A602" s="3" t="str">
        <f t="shared" si="27"/>
        <v>RS</v>
      </c>
      <c r="B602" s="3" t="s">
        <v>1197</v>
      </c>
      <c r="C602" s="3" t="s">
        <v>1198</v>
      </c>
      <c r="D602" s="3">
        <v>11</v>
      </c>
      <c r="E602" s="3">
        <v>0</v>
      </c>
      <c r="F602" s="3">
        <v>0</v>
      </c>
      <c r="G602" s="5">
        <v>3379.63</v>
      </c>
      <c r="H602" s="3">
        <v>4</v>
      </c>
      <c r="I602" s="5">
        <v>2180.25</v>
      </c>
      <c r="J602" s="5">
        <f t="shared" si="28"/>
        <v>1199.3800000000001</v>
      </c>
      <c r="K602" s="3">
        <f t="shared" si="29"/>
        <v>0</v>
      </c>
    </row>
    <row r="603" spans="1:11" x14ac:dyDescent="0.25">
      <c r="A603" s="3" t="str">
        <f t="shared" si="27"/>
        <v>RS</v>
      </c>
      <c r="B603" s="3" t="s">
        <v>1199</v>
      </c>
      <c r="C603" s="3" t="s">
        <v>1200</v>
      </c>
      <c r="D603" s="3">
        <v>50</v>
      </c>
      <c r="E603" s="3">
        <v>0</v>
      </c>
      <c r="F603" s="3">
        <v>0</v>
      </c>
      <c r="G603" s="5">
        <v>27450.51</v>
      </c>
      <c r="H603" s="3">
        <v>7</v>
      </c>
      <c r="I603" s="5">
        <v>1255.8399999999999</v>
      </c>
      <c r="J603" s="5">
        <f t="shared" si="28"/>
        <v>26194.67</v>
      </c>
      <c r="K603" s="3">
        <f t="shared" si="29"/>
        <v>0</v>
      </c>
    </row>
    <row r="604" spans="1:11" x14ac:dyDescent="0.25">
      <c r="A604" s="3" t="str">
        <f t="shared" si="27"/>
        <v>RS</v>
      </c>
      <c r="B604" s="3" t="s">
        <v>1201</v>
      </c>
      <c r="C604" s="3" t="s">
        <v>1202</v>
      </c>
      <c r="D604" s="3">
        <v>0</v>
      </c>
      <c r="E604" s="3">
        <v>0</v>
      </c>
      <c r="F604" s="3">
        <v>0</v>
      </c>
      <c r="G604" s="3">
        <v>0</v>
      </c>
      <c r="H604" s="3">
        <v>10</v>
      </c>
      <c r="I604" s="5">
        <v>2968.43</v>
      </c>
      <c r="J604" s="5">
        <f t="shared" si="28"/>
        <v>0</v>
      </c>
      <c r="K604" s="3">
        <f t="shared" si="29"/>
        <v>-2968.43</v>
      </c>
    </row>
    <row r="605" spans="1:11" x14ac:dyDescent="0.25">
      <c r="A605" s="3" t="str">
        <f t="shared" si="27"/>
        <v>RS</v>
      </c>
      <c r="B605" s="3" t="s">
        <v>1203</v>
      </c>
      <c r="C605" s="3" t="s">
        <v>1204</v>
      </c>
      <c r="D605" s="3">
        <v>0</v>
      </c>
      <c r="E605" s="3">
        <v>0</v>
      </c>
      <c r="F605" s="3">
        <v>0</v>
      </c>
      <c r="G605" s="3">
        <v>0</v>
      </c>
      <c r="H605" s="3">
        <v>10</v>
      </c>
      <c r="I605" s="5">
        <v>2435.88</v>
      </c>
      <c r="J605" s="5">
        <f t="shared" si="28"/>
        <v>0</v>
      </c>
      <c r="K605" s="3">
        <f t="shared" si="29"/>
        <v>-2435.88</v>
      </c>
    </row>
    <row r="606" spans="1:11" x14ac:dyDescent="0.25">
      <c r="A606" s="3" t="str">
        <f t="shared" si="27"/>
        <v>RS</v>
      </c>
      <c r="B606" s="3" t="s">
        <v>1205</v>
      </c>
      <c r="C606" s="3" t="s">
        <v>1206</v>
      </c>
      <c r="D606" s="3">
        <v>5</v>
      </c>
      <c r="E606" s="3">
        <v>0</v>
      </c>
      <c r="F606" s="3">
        <v>0</v>
      </c>
      <c r="G606" s="5">
        <v>1296.56</v>
      </c>
      <c r="H606" s="3">
        <v>8</v>
      </c>
      <c r="I606" s="5">
        <v>1525.72</v>
      </c>
      <c r="J606" s="5">
        <f t="shared" si="28"/>
        <v>0</v>
      </c>
      <c r="K606" s="3">
        <f t="shared" si="29"/>
        <v>-229.16000000000008</v>
      </c>
    </row>
    <row r="607" spans="1:11" x14ac:dyDescent="0.25">
      <c r="A607" s="3" t="str">
        <f t="shared" si="27"/>
        <v>RS</v>
      </c>
      <c r="B607" s="3" t="s">
        <v>1207</v>
      </c>
      <c r="C607" s="3" t="s">
        <v>1208</v>
      </c>
      <c r="D607" s="3">
        <v>1</v>
      </c>
      <c r="E607" s="3">
        <v>0</v>
      </c>
      <c r="F607" s="3">
        <v>0</v>
      </c>
      <c r="G607" s="3">
        <v>872.94</v>
      </c>
      <c r="H607" s="3">
        <v>0</v>
      </c>
      <c r="I607" s="3">
        <v>0</v>
      </c>
      <c r="J607" s="5">
        <f t="shared" si="28"/>
        <v>872.94</v>
      </c>
      <c r="K607" s="3">
        <f t="shared" si="29"/>
        <v>0</v>
      </c>
    </row>
    <row r="608" spans="1:11" x14ac:dyDescent="0.25">
      <c r="A608" s="3" t="str">
        <f t="shared" si="27"/>
        <v>RS</v>
      </c>
      <c r="B608" s="3" t="s">
        <v>1209</v>
      </c>
      <c r="C608" s="3" t="s">
        <v>1210</v>
      </c>
      <c r="D608" s="3">
        <v>93</v>
      </c>
      <c r="E608" s="3">
        <v>0</v>
      </c>
      <c r="F608" s="3">
        <v>0</v>
      </c>
      <c r="G608" s="5">
        <v>182476.87</v>
      </c>
      <c r="H608" s="3">
        <v>0</v>
      </c>
      <c r="I608" s="3">
        <v>0</v>
      </c>
      <c r="J608" s="5">
        <f t="shared" si="28"/>
        <v>182476.87</v>
      </c>
      <c r="K608" s="3">
        <f t="shared" si="29"/>
        <v>0</v>
      </c>
    </row>
    <row r="609" spans="1:11" x14ac:dyDescent="0.25">
      <c r="A609" s="3" t="str">
        <f t="shared" si="27"/>
        <v>RS</v>
      </c>
      <c r="B609" s="3" t="s">
        <v>1211</v>
      </c>
      <c r="C609" s="3" t="s">
        <v>1212</v>
      </c>
      <c r="D609" s="3">
        <v>26</v>
      </c>
      <c r="E609" s="3">
        <v>0</v>
      </c>
      <c r="F609" s="3">
        <v>0</v>
      </c>
      <c r="G609" s="5">
        <v>13082.62</v>
      </c>
      <c r="H609" s="3">
        <v>29</v>
      </c>
      <c r="I609" s="5">
        <v>13081.6</v>
      </c>
      <c r="J609" s="5">
        <f t="shared" si="28"/>
        <v>1.0200000000004366</v>
      </c>
      <c r="K609" s="3">
        <f t="shared" si="29"/>
        <v>0</v>
      </c>
    </row>
    <row r="610" spans="1:11" x14ac:dyDescent="0.25">
      <c r="A610" s="3" t="str">
        <f t="shared" si="27"/>
        <v>RS</v>
      </c>
      <c r="B610" s="3" t="s">
        <v>1213</v>
      </c>
      <c r="C610" s="3" t="s">
        <v>1214</v>
      </c>
      <c r="D610" s="3">
        <v>22</v>
      </c>
      <c r="E610" s="3">
        <v>0</v>
      </c>
      <c r="F610" s="3">
        <v>0</v>
      </c>
      <c r="G610" s="5">
        <v>13810.68</v>
      </c>
      <c r="H610" s="3">
        <v>0</v>
      </c>
      <c r="I610" s="3">
        <v>0</v>
      </c>
      <c r="J610" s="5">
        <f t="shared" si="28"/>
        <v>13810.68</v>
      </c>
      <c r="K610" s="3">
        <f t="shared" si="29"/>
        <v>0</v>
      </c>
    </row>
    <row r="611" spans="1:11" x14ac:dyDescent="0.25">
      <c r="A611" s="3" t="str">
        <f t="shared" si="27"/>
        <v>RS</v>
      </c>
      <c r="B611" s="3" t="s">
        <v>1215</v>
      </c>
      <c r="C611" s="3" t="s">
        <v>1216</v>
      </c>
      <c r="D611" s="3">
        <v>7</v>
      </c>
      <c r="E611" s="3">
        <v>0</v>
      </c>
      <c r="F611" s="3">
        <v>0</v>
      </c>
      <c r="G611" s="5">
        <v>2685.29</v>
      </c>
      <c r="H611" s="3">
        <v>4</v>
      </c>
      <c r="I611" s="3">
        <v>471.15</v>
      </c>
      <c r="J611" s="5">
        <f t="shared" si="28"/>
        <v>2214.14</v>
      </c>
      <c r="K611" s="3">
        <f t="shared" si="29"/>
        <v>0</v>
      </c>
    </row>
    <row r="612" spans="1:11" x14ac:dyDescent="0.25">
      <c r="A612" s="3" t="str">
        <f t="shared" si="27"/>
        <v>RS</v>
      </c>
      <c r="B612" s="3" t="s">
        <v>1217</v>
      </c>
      <c r="C612" s="3" t="s">
        <v>1218</v>
      </c>
      <c r="D612" s="3">
        <v>4</v>
      </c>
      <c r="E612" s="3">
        <v>0</v>
      </c>
      <c r="F612" s="3">
        <v>0</v>
      </c>
      <c r="G612" s="5">
        <v>1865.17</v>
      </c>
      <c r="H612" s="3">
        <v>0</v>
      </c>
      <c r="I612" s="3">
        <v>0</v>
      </c>
      <c r="J612" s="5">
        <f t="shared" si="28"/>
        <v>1865.17</v>
      </c>
      <c r="K612" s="3">
        <f t="shared" si="29"/>
        <v>0</v>
      </c>
    </row>
    <row r="613" spans="1:11" x14ac:dyDescent="0.25">
      <c r="A613" s="3" t="str">
        <f t="shared" si="27"/>
        <v>RS</v>
      </c>
      <c r="B613" s="3" t="s">
        <v>1219</v>
      </c>
      <c r="C613" s="3" t="s">
        <v>1220</v>
      </c>
      <c r="D613" s="3">
        <v>22</v>
      </c>
      <c r="E613" s="3">
        <v>0</v>
      </c>
      <c r="F613" s="3">
        <v>0</v>
      </c>
      <c r="G613" s="5">
        <v>15614.78</v>
      </c>
      <c r="H613" s="3">
        <v>10</v>
      </c>
      <c r="I613" s="5">
        <v>3352.38</v>
      </c>
      <c r="J613" s="5">
        <f t="shared" si="28"/>
        <v>12262.400000000001</v>
      </c>
      <c r="K613" s="3">
        <f t="shared" si="29"/>
        <v>0</v>
      </c>
    </row>
    <row r="614" spans="1:11" x14ac:dyDescent="0.25">
      <c r="A614" s="3" t="str">
        <f t="shared" si="27"/>
        <v>RS</v>
      </c>
      <c r="B614" s="3" t="s">
        <v>1221</v>
      </c>
      <c r="C614" s="3" t="s">
        <v>1222</v>
      </c>
      <c r="D614" s="3">
        <v>13</v>
      </c>
      <c r="E614" s="3">
        <v>0</v>
      </c>
      <c r="F614" s="3">
        <v>0</v>
      </c>
      <c r="G614" s="5">
        <v>8467.7999999999993</v>
      </c>
      <c r="H614" s="3">
        <v>80</v>
      </c>
      <c r="I614" s="5">
        <v>23898.25</v>
      </c>
      <c r="J614" s="5">
        <f t="shared" si="28"/>
        <v>0</v>
      </c>
      <c r="K614" s="3">
        <f t="shared" si="29"/>
        <v>-15430.45</v>
      </c>
    </row>
    <row r="615" spans="1:11" x14ac:dyDescent="0.25">
      <c r="A615" s="3" t="str">
        <f t="shared" si="27"/>
        <v>RS</v>
      </c>
      <c r="B615" s="3" t="s">
        <v>1223</v>
      </c>
      <c r="C615" s="3" t="s">
        <v>1224</v>
      </c>
      <c r="D615" s="3">
        <v>313</v>
      </c>
      <c r="E615" s="3">
        <v>0</v>
      </c>
      <c r="F615" s="3">
        <v>0</v>
      </c>
      <c r="G615" s="5">
        <v>109895.97</v>
      </c>
      <c r="H615" s="3">
        <v>21</v>
      </c>
      <c r="I615" s="5">
        <v>3482.31</v>
      </c>
      <c r="J615" s="5">
        <f t="shared" si="28"/>
        <v>106413.66</v>
      </c>
      <c r="K615" s="3">
        <f t="shared" si="29"/>
        <v>0</v>
      </c>
    </row>
    <row r="616" spans="1:11" x14ac:dyDescent="0.25">
      <c r="A616" s="3" t="str">
        <f t="shared" si="27"/>
        <v>RS</v>
      </c>
      <c r="B616" s="3" t="s">
        <v>1225</v>
      </c>
      <c r="C616" s="3" t="s">
        <v>1226</v>
      </c>
      <c r="D616" s="3">
        <v>17</v>
      </c>
      <c r="E616" s="3">
        <v>0</v>
      </c>
      <c r="F616" s="3">
        <v>0</v>
      </c>
      <c r="G616" s="5">
        <v>8221.66</v>
      </c>
      <c r="H616" s="3">
        <v>8</v>
      </c>
      <c r="I616" s="3">
        <v>706.52</v>
      </c>
      <c r="J616" s="5">
        <f t="shared" si="28"/>
        <v>7515.1399999999994</v>
      </c>
      <c r="K616" s="3">
        <f t="shared" si="29"/>
        <v>0</v>
      </c>
    </row>
    <row r="617" spans="1:11" x14ac:dyDescent="0.25">
      <c r="A617" s="3" t="str">
        <f t="shared" si="27"/>
        <v>RS</v>
      </c>
      <c r="B617" s="3" t="s">
        <v>1227</v>
      </c>
      <c r="C617" s="3" t="s">
        <v>1228</v>
      </c>
      <c r="D617" s="3">
        <v>5</v>
      </c>
      <c r="E617" s="3">
        <v>0</v>
      </c>
      <c r="F617" s="3">
        <v>0</v>
      </c>
      <c r="G617" s="5">
        <v>3882.82</v>
      </c>
      <c r="H617" s="3">
        <v>11</v>
      </c>
      <c r="I617" s="5">
        <v>2656.82</v>
      </c>
      <c r="J617" s="5">
        <f t="shared" si="28"/>
        <v>1226</v>
      </c>
      <c r="K617" s="3">
        <f t="shared" si="29"/>
        <v>0</v>
      </c>
    </row>
    <row r="618" spans="1:11" x14ac:dyDescent="0.25">
      <c r="A618" s="3" t="str">
        <f t="shared" si="27"/>
        <v>RS</v>
      </c>
      <c r="B618" s="3" t="s">
        <v>1229</v>
      </c>
      <c r="C618" s="3" t="s">
        <v>1230</v>
      </c>
      <c r="D618" s="3">
        <v>0</v>
      </c>
      <c r="E618" s="3">
        <v>0</v>
      </c>
      <c r="F618" s="3">
        <v>0</v>
      </c>
      <c r="G618" s="3">
        <v>0</v>
      </c>
      <c r="H618" s="3">
        <v>21</v>
      </c>
      <c r="I618" s="5">
        <v>8453.52</v>
      </c>
      <c r="J618" s="5">
        <f t="shared" si="28"/>
        <v>0</v>
      </c>
      <c r="K618" s="3">
        <f t="shared" si="29"/>
        <v>-8453.52</v>
      </c>
    </row>
    <row r="619" spans="1:11" x14ac:dyDescent="0.25">
      <c r="A619" s="3" t="str">
        <f t="shared" si="27"/>
        <v>RS</v>
      </c>
      <c r="B619" s="3" t="s">
        <v>1231</v>
      </c>
      <c r="C619" s="3" t="s">
        <v>1232</v>
      </c>
      <c r="D619" s="3">
        <v>333</v>
      </c>
      <c r="E619" s="3">
        <v>0</v>
      </c>
      <c r="F619" s="5">
        <v>7140.47</v>
      </c>
      <c r="G619" s="5">
        <v>529374.67000000004</v>
      </c>
      <c r="H619" s="3">
        <v>0</v>
      </c>
      <c r="I619" s="3">
        <v>0</v>
      </c>
      <c r="J619" s="5">
        <f t="shared" si="28"/>
        <v>529374.67000000004</v>
      </c>
      <c r="K619" s="3">
        <f t="shared" si="29"/>
        <v>0</v>
      </c>
    </row>
    <row r="620" spans="1:11" x14ac:dyDescent="0.25">
      <c r="A620" s="3" t="str">
        <f t="shared" si="27"/>
        <v>RS</v>
      </c>
      <c r="B620" s="3" t="s">
        <v>1233</v>
      </c>
      <c r="C620" s="3" t="s">
        <v>1234</v>
      </c>
      <c r="D620" s="3">
        <v>0</v>
      </c>
      <c r="E620" s="3">
        <v>0</v>
      </c>
      <c r="F620" s="3">
        <v>0</v>
      </c>
      <c r="G620" s="3">
        <v>0</v>
      </c>
      <c r="H620" s="3">
        <v>1</v>
      </c>
      <c r="I620" s="3">
        <v>932.28</v>
      </c>
      <c r="J620" s="5">
        <f t="shared" si="28"/>
        <v>0</v>
      </c>
      <c r="K620" s="3">
        <f t="shared" si="29"/>
        <v>-932.28</v>
      </c>
    </row>
    <row r="621" spans="1:11" x14ac:dyDescent="0.25">
      <c r="A621" s="3" t="str">
        <f t="shared" si="27"/>
        <v>RS</v>
      </c>
      <c r="B621" s="3" t="s">
        <v>1235</v>
      </c>
      <c r="C621" s="3" t="s">
        <v>1236</v>
      </c>
      <c r="D621" s="3">
        <v>4</v>
      </c>
      <c r="E621" s="3">
        <v>0</v>
      </c>
      <c r="F621" s="3">
        <v>0</v>
      </c>
      <c r="G621" s="5">
        <v>1623.41</v>
      </c>
      <c r="H621" s="3">
        <v>0</v>
      </c>
      <c r="I621" s="3">
        <v>0</v>
      </c>
      <c r="J621" s="5">
        <f t="shared" si="28"/>
        <v>1623.41</v>
      </c>
      <c r="K621" s="3">
        <f t="shared" si="29"/>
        <v>0</v>
      </c>
    </row>
    <row r="622" spans="1:11" x14ac:dyDescent="0.25">
      <c r="A622" s="3" t="str">
        <f t="shared" si="27"/>
        <v>RS</v>
      </c>
      <c r="B622" s="3" t="s">
        <v>1237</v>
      </c>
      <c r="C622" s="3" t="s">
        <v>1238</v>
      </c>
      <c r="D622" s="3">
        <v>12</v>
      </c>
      <c r="E622" s="3">
        <v>0</v>
      </c>
      <c r="F622" s="3">
        <v>0</v>
      </c>
      <c r="G622" s="5">
        <v>7232.79</v>
      </c>
      <c r="H622" s="3">
        <v>6</v>
      </c>
      <c r="I622" s="5">
        <v>1800.56</v>
      </c>
      <c r="J622" s="5">
        <f t="shared" si="28"/>
        <v>5432.23</v>
      </c>
      <c r="K622" s="3">
        <f t="shared" si="29"/>
        <v>0</v>
      </c>
    </row>
    <row r="623" spans="1:11" x14ac:dyDescent="0.25">
      <c r="A623" s="3" t="str">
        <f t="shared" si="27"/>
        <v>RS</v>
      </c>
      <c r="B623" s="3" t="s">
        <v>1239</v>
      </c>
      <c r="C623" s="3" t="s">
        <v>1240</v>
      </c>
      <c r="D623" s="3">
        <v>5</v>
      </c>
      <c r="E623" s="3">
        <v>0</v>
      </c>
      <c r="F623" s="3">
        <v>0</v>
      </c>
      <c r="G623" s="5">
        <v>1783.92</v>
      </c>
      <c r="H623" s="3">
        <v>0</v>
      </c>
      <c r="I623" s="3">
        <v>0</v>
      </c>
      <c r="J623" s="5">
        <f t="shared" si="28"/>
        <v>1783.92</v>
      </c>
      <c r="K623" s="3">
        <f t="shared" si="29"/>
        <v>0</v>
      </c>
    </row>
    <row r="624" spans="1:11" x14ac:dyDescent="0.25">
      <c r="A624" s="3" t="str">
        <f t="shared" si="27"/>
        <v>RS</v>
      </c>
      <c r="B624" s="3" t="s">
        <v>1241</v>
      </c>
      <c r="C624" s="3" t="s">
        <v>1242</v>
      </c>
      <c r="D624" s="3">
        <v>0</v>
      </c>
      <c r="E624" s="3">
        <v>0</v>
      </c>
      <c r="F624" s="3">
        <v>0</v>
      </c>
      <c r="G624" s="3">
        <v>0</v>
      </c>
      <c r="H624" s="3">
        <v>6</v>
      </c>
      <c r="I624" s="5">
        <v>1888.85</v>
      </c>
      <c r="J624" s="5">
        <f t="shared" si="28"/>
        <v>0</v>
      </c>
      <c r="K624" s="3">
        <f t="shared" si="29"/>
        <v>-1888.85</v>
      </c>
    </row>
    <row r="625" spans="1:11" x14ac:dyDescent="0.25">
      <c r="A625" s="3" t="str">
        <f t="shared" si="27"/>
        <v>RS</v>
      </c>
      <c r="B625" s="3" t="s">
        <v>1243</v>
      </c>
      <c r="C625" s="3" t="s">
        <v>1244</v>
      </c>
      <c r="D625" s="3">
        <v>0</v>
      </c>
      <c r="E625" s="3">
        <v>0</v>
      </c>
      <c r="F625" s="3">
        <v>0</v>
      </c>
      <c r="G625" s="3">
        <v>0</v>
      </c>
      <c r="H625" s="3">
        <v>8</v>
      </c>
      <c r="I625" s="5">
        <v>1948.41</v>
      </c>
      <c r="J625" s="5">
        <f t="shared" si="28"/>
        <v>0</v>
      </c>
      <c r="K625" s="3">
        <f t="shared" si="29"/>
        <v>-1948.41</v>
      </c>
    </row>
    <row r="626" spans="1:11" x14ac:dyDescent="0.25">
      <c r="A626" s="3" t="str">
        <f t="shared" si="27"/>
        <v>RS</v>
      </c>
      <c r="B626" s="3" t="s">
        <v>1245</v>
      </c>
      <c r="C626" s="3" t="s">
        <v>1246</v>
      </c>
      <c r="D626" s="3">
        <v>0</v>
      </c>
      <c r="E626" s="3">
        <v>0</v>
      </c>
      <c r="F626" s="3">
        <v>0</v>
      </c>
      <c r="G626" s="3">
        <v>0</v>
      </c>
      <c r="H626" s="3">
        <v>6</v>
      </c>
      <c r="I626" s="5">
        <v>1187.78</v>
      </c>
      <c r="J626" s="5">
        <f t="shared" si="28"/>
        <v>0</v>
      </c>
      <c r="K626" s="3">
        <f t="shared" si="29"/>
        <v>-1187.78</v>
      </c>
    </row>
    <row r="627" spans="1:11" x14ac:dyDescent="0.25">
      <c r="A627" s="3" t="str">
        <f t="shared" si="27"/>
        <v>RS</v>
      </c>
      <c r="B627" s="3" t="s">
        <v>1247</v>
      </c>
      <c r="C627" s="3" t="s">
        <v>1248</v>
      </c>
      <c r="D627" s="3">
        <v>299</v>
      </c>
      <c r="E627" s="3">
        <v>0</v>
      </c>
      <c r="F627" s="3">
        <v>0</v>
      </c>
      <c r="G627" s="5">
        <v>194061.37</v>
      </c>
      <c r="H627" s="3">
        <v>19</v>
      </c>
      <c r="I627" s="5">
        <v>2227.13</v>
      </c>
      <c r="J627" s="5">
        <f t="shared" si="28"/>
        <v>191834.23999999999</v>
      </c>
      <c r="K627" s="3">
        <f t="shared" si="29"/>
        <v>0</v>
      </c>
    </row>
    <row r="628" spans="1:11" x14ac:dyDescent="0.25">
      <c r="A628" s="3" t="str">
        <f t="shared" si="27"/>
        <v>RS</v>
      </c>
      <c r="B628" s="3" t="s">
        <v>1249</v>
      </c>
      <c r="C628" s="3" t="s">
        <v>1250</v>
      </c>
      <c r="D628" s="3">
        <v>73</v>
      </c>
      <c r="E628" s="3">
        <v>0</v>
      </c>
      <c r="F628" s="3">
        <v>0</v>
      </c>
      <c r="G628" s="5">
        <v>44276.800000000003</v>
      </c>
      <c r="H628" s="3">
        <v>0</v>
      </c>
      <c r="I628" s="3">
        <v>0</v>
      </c>
      <c r="J628" s="5">
        <f t="shared" si="28"/>
        <v>44276.800000000003</v>
      </c>
      <c r="K628" s="3">
        <f t="shared" si="29"/>
        <v>0</v>
      </c>
    </row>
    <row r="629" spans="1:11" x14ac:dyDescent="0.25">
      <c r="A629" s="3" t="str">
        <f t="shared" si="27"/>
        <v>RS</v>
      </c>
      <c r="B629" s="3" t="s">
        <v>1251</v>
      </c>
      <c r="C629" s="3" t="s">
        <v>1252</v>
      </c>
      <c r="D629" s="3">
        <v>6</v>
      </c>
      <c r="E629" s="3">
        <v>0</v>
      </c>
      <c r="F629" s="3">
        <v>0</v>
      </c>
      <c r="G629" s="5">
        <v>2000.92</v>
      </c>
      <c r="H629" s="3">
        <v>0</v>
      </c>
      <c r="I629" s="3">
        <v>0</v>
      </c>
      <c r="J629" s="5">
        <f t="shared" si="28"/>
        <v>2000.92</v>
      </c>
      <c r="K629" s="3">
        <f t="shared" si="29"/>
        <v>0</v>
      </c>
    </row>
    <row r="630" spans="1:11" x14ac:dyDescent="0.25">
      <c r="A630" s="3" t="str">
        <f t="shared" si="27"/>
        <v>RS</v>
      </c>
      <c r="B630" s="3" t="s">
        <v>1253</v>
      </c>
      <c r="C630" s="3" t="s">
        <v>1254</v>
      </c>
      <c r="D630" s="3">
        <v>0</v>
      </c>
      <c r="E630" s="3">
        <v>0</v>
      </c>
      <c r="F630" s="3">
        <v>0</v>
      </c>
      <c r="G630" s="3">
        <v>0</v>
      </c>
      <c r="H630" s="3">
        <v>6</v>
      </c>
      <c r="I630" s="5">
        <v>1872.32</v>
      </c>
      <c r="J630" s="5">
        <f t="shared" si="28"/>
        <v>0</v>
      </c>
      <c r="K630" s="3">
        <f t="shared" si="29"/>
        <v>-1872.32</v>
      </c>
    </row>
    <row r="631" spans="1:11" x14ac:dyDescent="0.25">
      <c r="A631" s="3" t="str">
        <f t="shared" si="27"/>
        <v>RS</v>
      </c>
      <c r="B631" s="3" t="s">
        <v>1255</v>
      </c>
      <c r="C631" s="3" t="s">
        <v>1256</v>
      </c>
      <c r="D631" s="3">
        <v>43</v>
      </c>
      <c r="E631" s="3">
        <v>0</v>
      </c>
      <c r="F631" s="5">
        <v>16958.28</v>
      </c>
      <c r="G631" s="3">
        <v>0</v>
      </c>
      <c r="H631" s="3">
        <v>22</v>
      </c>
      <c r="I631" s="5">
        <v>2717</v>
      </c>
      <c r="J631" s="5">
        <f t="shared" si="28"/>
        <v>0</v>
      </c>
      <c r="K631" s="3">
        <f t="shared" si="29"/>
        <v>-2717</v>
      </c>
    </row>
    <row r="632" spans="1:11" x14ac:dyDescent="0.25">
      <c r="A632" s="3" t="str">
        <f t="shared" si="27"/>
        <v>RS</v>
      </c>
      <c r="B632" s="3" t="s">
        <v>1257</v>
      </c>
      <c r="C632" s="3" t="s">
        <v>1258</v>
      </c>
      <c r="D632" s="3">
        <v>221</v>
      </c>
      <c r="E632" s="3">
        <v>0</v>
      </c>
      <c r="F632" s="5">
        <v>64990.5</v>
      </c>
      <c r="G632" s="5">
        <v>50633</v>
      </c>
      <c r="H632" s="3">
        <v>36</v>
      </c>
      <c r="I632" s="5">
        <v>16577.59</v>
      </c>
      <c r="J632" s="5">
        <f t="shared" si="28"/>
        <v>34055.410000000003</v>
      </c>
      <c r="K632" s="3">
        <f t="shared" si="29"/>
        <v>0</v>
      </c>
    </row>
    <row r="633" spans="1:11" x14ac:dyDescent="0.25">
      <c r="A633" s="3" t="str">
        <f t="shared" si="27"/>
        <v>RS</v>
      </c>
      <c r="B633" s="3" t="s">
        <v>1259</v>
      </c>
      <c r="C633" s="3" t="s">
        <v>1260</v>
      </c>
      <c r="D633" s="3">
        <v>5</v>
      </c>
      <c r="E633" s="3">
        <v>0</v>
      </c>
      <c r="F633" s="3">
        <v>0</v>
      </c>
      <c r="G633" s="5">
        <v>2604.42</v>
      </c>
      <c r="H633" s="3">
        <v>21</v>
      </c>
      <c r="I633" s="5">
        <v>5058.74</v>
      </c>
      <c r="J633" s="5">
        <f t="shared" si="28"/>
        <v>0</v>
      </c>
      <c r="K633" s="3">
        <f t="shared" si="29"/>
        <v>-2454.3199999999997</v>
      </c>
    </row>
    <row r="634" spans="1:11" x14ac:dyDescent="0.25">
      <c r="A634" s="3" t="str">
        <f t="shared" si="27"/>
        <v>RS</v>
      </c>
      <c r="B634" s="3" t="s">
        <v>1261</v>
      </c>
      <c r="C634" s="3" t="s">
        <v>1262</v>
      </c>
      <c r="D634" s="3">
        <v>17</v>
      </c>
      <c r="E634" s="3">
        <v>0</v>
      </c>
      <c r="F634" s="3">
        <v>0</v>
      </c>
      <c r="G634" s="5">
        <v>7228.2</v>
      </c>
      <c r="H634" s="3">
        <v>8</v>
      </c>
      <c r="I634" s="5">
        <v>2570.69</v>
      </c>
      <c r="J634" s="5">
        <f t="shared" si="28"/>
        <v>4657.51</v>
      </c>
      <c r="K634" s="3">
        <f t="shared" si="29"/>
        <v>0</v>
      </c>
    </row>
    <row r="635" spans="1:11" x14ac:dyDescent="0.25">
      <c r="A635" s="3" t="str">
        <f t="shared" si="27"/>
        <v>RS</v>
      </c>
      <c r="B635" s="3" t="s">
        <v>1263</v>
      </c>
      <c r="C635" s="3" t="s">
        <v>1264</v>
      </c>
      <c r="D635" s="3">
        <v>0</v>
      </c>
      <c r="E635" s="3">
        <v>0</v>
      </c>
      <c r="F635" s="3">
        <v>0</v>
      </c>
      <c r="G635" s="3">
        <v>0</v>
      </c>
      <c r="H635" s="3">
        <v>34</v>
      </c>
      <c r="I635" s="5">
        <v>7371.84</v>
      </c>
      <c r="J635" s="5">
        <f t="shared" si="28"/>
        <v>0</v>
      </c>
      <c r="K635" s="3">
        <f t="shared" si="29"/>
        <v>-7371.84</v>
      </c>
    </row>
    <row r="636" spans="1:11" x14ac:dyDescent="0.25">
      <c r="A636" s="3" t="str">
        <f t="shared" si="27"/>
        <v>RS</v>
      </c>
      <c r="B636" s="3" t="s">
        <v>1265</v>
      </c>
      <c r="C636" s="3" t="s">
        <v>1266</v>
      </c>
      <c r="D636" s="3">
        <v>15</v>
      </c>
      <c r="E636" s="3">
        <v>0</v>
      </c>
      <c r="F636" s="3">
        <v>0</v>
      </c>
      <c r="G636" s="5">
        <v>8888.4500000000007</v>
      </c>
      <c r="H636" s="3">
        <v>0</v>
      </c>
      <c r="I636" s="3">
        <v>0</v>
      </c>
      <c r="J636" s="5">
        <f t="shared" si="28"/>
        <v>8888.4500000000007</v>
      </c>
      <c r="K636" s="3">
        <f t="shared" si="29"/>
        <v>0</v>
      </c>
    </row>
    <row r="637" spans="1:11" x14ac:dyDescent="0.25">
      <c r="A637" s="3" t="str">
        <f t="shared" si="27"/>
        <v>RS</v>
      </c>
      <c r="B637" s="3" t="s">
        <v>1267</v>
      </c>
      <c r="C637" s="3" t="s">
        <v>1268</v>
      </c>
      <c r="D637" s="3">
        <v>28</v>
      </c>
      <c r="E637" s="3">
        <v>0</v>
      </c>
      <c r="F637" s="3">
        <v>0</v>
      </c>
      <c r="G637" s="5">
        <v>27892.400000000001</v>
      </c>
      <c r="H637" s="3">
        <v>4</v>
      </c>
      <c r="I637" s="5">
        <v>1346.85</v>
      </c>
      <c r="J637" s="5">
        <f t="shared" si="28"/>
        <v>26545.550000000003</v>
      </c>
      <c r="K637" s="3">
        <f t="shared" si="29"/>
        <v>0</v>
      </c>
    </row>
    <row r="638" spans="1:11" x14ac:dyDescent="0.25">
      <c r="A638" s="3" t="str">
        <f t="shared" si="27"/>
        <v>RS</v>
      </c>
      <c r="B638" s="3" t="s">
        <v>1269</v>
      </c>
      <c r="C638" s="3" t="s">
        <v>1270</v>
      </c>
      <c r="D638" s="3">
        <v>369</v>
      </c>
      <c r="E638" s="3">
        <v>0</v>
      </c>
      <c r="F638" s="5">
        <v>25570.49</v>
      </c>
      <c r="G638" s="5">
        <v>179012.61</v>
      </c>
      <c r="H638" s="3">
        <v>0</v>
      </c>
      <c r="I638" s="3">
        <v>0</v>
      </c>
      <c r="J638" s="5">
        <f t="shared" si="28"/>
        <v>179012.61</v>
      </c>
      <c r="K638" s="3">
        <f t="shared" si="29"/>
        <v>0</v>
      </c>
    </row>
    <row r="639" spans="1:11" x14ac:dyDescent="0.25">
      <c r="A639" s="3" t="str">
        <f t="shared" si="27"/>
        <v>RS</v>
      </c>
      <c r="B639" s="3" t="s">
        <v>1271</v>
      </c>
      <c r="C639" s="3" t="s">
        <v>1272</v>
      </c>
      <c r="D639" s="3">
        <v>13</v>
      </c>
      <c r="E639" s="3">
        <v>0</v>
      </c>
      <c r="F639" s="3">
        <v>0</v>
      </c>
      <c r="G639" s="5">
        <v>7893.98</v>
      </c>
      <c r="H639" s="3">
        <v>0</v>
      </c>
      <c r="I639" s="3">
        <v>0</v>
      </c>
      <c r="J639" s="5">
        <f t="shared" si="28"/>
        <v>7893.98</v>
      </c>
      <c r="K639" s="3">
        <f t="shared" si="29"/>
        <v>0</v>
      </c>
    </row>
    <row r="640" spans="1:11" x14ac:dyDescent="0.25">
      <c r="A640" s="3" t="str">
        <f t="shared" si="27"/>
        <v>RS</v>
      </c>
      <c r="B640" s="3" t="s">
        <v>1273</v>
      </c>
      <c r="C640" s="3" t="s">
        <v>1274</v>
      </c>
      <c r="D640" s="3">
        <v>0</v>
      </c>
      <c r="E640" s="3">
        <v>0</v>
      </c>
      <c r="F640" s="3">
        <v>0</v>
      </c>
      <c r="G640" s="3">
        <v>0</v>
      </c>
      <c r="H640" s="3">
        <v>26</v>
      </c>
      <c r="I640" s="5">
        <v>6863.81</v>
      </c>
      <c r="J640" s="5">
        <f t="shared" si="28"/>
        <v>0</v>
      </c>
      <c r="K640" s="3">
        <f t="shared" si="29"/>
        <v>-6863.81</v>
      </c>
    </row>
    <row r="641" spans="1:11" x14ac:dyDescent="0.25">
      <c r="A641" s="3" t="str">
        <f t="shared" si="27"/>
        <v>RS</v>
      </c>
      <c r="B641" s="3" t="s">
        <v>1275</v>
      </c>
      <c r="C641" s="3" t="s">
        <v>1276</v>
      </c>
      <c r="D641" s="3">
        <v>8</v>
      </c>
      <c r="E641" s="3">
        <v>0</v>
      </c>
      <c r="F641" s="3">
        <v>0</v>
      </c>
      <c r="G641" s="5">
        <v>4682.04</v>
      </c>
      <c r="H641" s="3">
        <v>0</v>
      </c>
      <c r="I641" s="3">
        <v>0</v>
      </c>
      <c r="J641" s="5">
        <f t="shared" si="28"/>
        <v>4682.04</v>
      </c>
      <c r="K641" s="3">
        <f t="shared" si="29"/>
        <v>0</v>
      </c>
    </row>
    <row r="642" spans="1:11" x14ac:dyDescent="0.25">
      <c r="A642" s="3" t="str">
        <f t="shared" si="27"/>
        <v>RS</v>
      </c>
      <c r="B642" s="3" t="s">
        <v>1277</v>
      </c>
      <c r="C642" s="3" t="s">
        <v>1278</v>
      </c>
      <c r="D642" s="3">
        <v>521</v>
      </c>
      <c r="E642" s="3">
        <v>0</v>
      </c>
      <c r="F642" s="3">
        <v>148.07</v>
      </c>
      <c r="G642" s="5">
        <v>532516.78</v>
      </c>
      <c r="H642" s="3">
        <v>46</v>
      </c>
      <c r="I642" s="5">
        <v>40444.300000000003</v>
      </c>
      <c r="J642" s="5">
        <f t="shared" si="28"/>
        <v>492072.48000000004</v>
      </c>
      <c r="K642" s="3">
        <f t="shared" si="29"/>
        <v>0</v>
      </c>
    </row>
    <row r="643" spans="1:11" x14ac:dyDescent="0.25">
      <c r="A643" s="3" t="str">
        <f t="shared" si="27"/>
        <v>RS</v>
      </c>
      <c r="B643" s="3" t="s">
        <v>1279</v>
      </c>
      <c r="C643" s="3" t="s">
        <v>1280</v>
      </c>
      <c r="D643" s="3">
        <v>49</v>
      </c>
      <c r="E643" s="3">
        <v>0</v>
      </c>
      <c r="F643" s="3">
        <v>0</v>
      </c>
      <c r="G643" s="5">
        <v>44226.45</v>
      </c>
      <c r="H643" s="3">
        <v>0</v>
      </c>
      <c r="I643" s="3">
        <v>0</v>
      </c>
      <c r="J643" s="5">
        <f t="shared" si="28"/>
        <v>44226.45</v>
      </c>
      <c r="K643" s="3">
        <f t="shared" si="29"/>
        <v>0</v>
      </c>
    </row>
    <row r="644" spans="1:11" x14ac:dyDescent="0.25">
      <c r="A644" s="3" t="str">
        <f t="shared" si="27"/>
        <v>RS</v>
      </c>
      <c r="B644" s="3" t="s">
        <v>1281</v>
      </c>
      <c r="C644" s="3" t="s">
        <v>1282</v>
      </c>
      <c r="D644" s="3">
        <v>8</v>
      </c>
      <c r="E644" s="3">
        <v>0</v>
      </c>
      <c r="F644" s="3">
        <v>0</v>
      </c>
      <c r="G644" s="5">
        <v>3471.97</v>
      </c>
      <c r="H644" s="3">
        <v>6</v>
      </c>
      <c r="I644" s="5">
        <v>1178.56</v>
      </c>
      <c r="J644" s="5">
        <f t="shared" si="28"/>
        <v>2293.41</v>
      </c>
      <c r="K644" s="3">
        <f t="shared" si="29"/>
        <v>0</v>
      </c>
    </row>
    <row r="645" spans="1:11" x14ac:dyDescent="0.25">
      <c r="A645" s="3" t="str">
        <f t="shared" si="27"/>
        <v>RS</v>
      </c>
      <c r="B645" s="3" t="s">
        <v>1283</v>
      </c>
      <c r="C645" s="3" t="s">
        <v>1284</v>
      </c>
      <c r="D645" s="3">
        <v>746</v>
      </c>
      <c r="E645" s="3">
        <v>0</v>
      </c>
      <c r="F645" s="3">
        <v>267.95</v>
      </c>
      <c r="G645" s="5">
        <v>227886.02</v>
      </c>
      <c r="H645" s="3">
        <v>0</v>
      </c>
      <c r="I645" s="3">
        <v>0</v>
      </c>
      <c r="J645" s="5">
        <f t="shared" si="28"/>
        <v>227886.02</v>
      </c>
      <c r="K645" s="3">
        <f t="shared" si="29"/>
        <v>0</v>
      </c>
    </row>
    <row r="646" spans="1:11" x14ac:dyDescent="0.25">
      <c r="A646" s="3" t="str">
        <f t="shared" si="27"/>
        <v>RS</v>
      </c>
      <c r="B646" s="3" t="s">
        <v>1285</v>
      </c>
      <c r="C646" s="3" t="s">
        <v>1286</v>
      </c>
      <c r="D646" s="3">
        <v>6</v>
      </c>
      <c r="E646" s="3">
        <v>0</v>
      </c>
      <c r="F646" s="3">
        <v>0</v>
      </c>
      <c r="G646" s="5">
        <v>2859.82</v>
      </c>
      <c r="H646" s="3">
        <v>0</v>
      </c>
      <c r="I646" s="3">
        <v>0</v>
      </c>
      <c r="J646" s="5">
        <f t="shared" si="28"/>
        <v>2859.82</v>
      </c>
      <c r="K646" s="3">
        <f t="shared" si="29"/>
        <v>0</v>
      </c>
    </row>
    <row r="647" spans="1:11" x14ac:dyDescent="0.25">
      <c r="A647" s="3" t="str">
        <f t="shared" si="27"/>
        <v>RS</v>
      </c>
      <c r="B647" s="3" t="s">
        <v>1287</v>
      </c>
      <c r="C647" s="3" t="s">
        <v>1288</v>
      </c>
      <c r="D647" s="3">
        <v>19</v>
      </c>
      <c r="E647" s="3">
        <v>0</v>
      </c>
      <c r="F647" s="3">
        <v>0</v>
      </c>
      <c r="G647" s="5">
        <v>9629.73</v>
      </c>
      <c r="H647" s="3">
        <v>11</v>
      </c>
      <c r="I647" s="5">
        <v>1931.27</v>
      </c>
      <c r="J647" s="5">
        <f t="shared" si="28"/>
        <v>7698.4599999999991</v>
      </c>
      <c r="K647" s="3">
        <f t="shared" si="29"/>
        <v>0</v>
      </c>
    </row>
    <row r="648" spans="1:11" x14ac:dyDescent="0.25">
      <c r="A648" s="3" t="str">
        <f t="shared" si="27"/>
        <v>RS</v>
      </c>
      <c r="B648" s="3" t="s">
        <v>1289</v>
      </c>
      <c r="C648" s="3" t="s">
        <v>1290</v>
      </c>
      <c r="D648" s="3">
        <v>1</v>
      </c>
      <c r="E648" s="3">
        <v>0</v>
      </c>
      <c r="F648" s="3">
        <v>0</v>
      </c>
      <c r="G648" s="3">
        <v>304.51</v>
      </c>
      <c r="H648" s="3">
        <v>0</v>
      </c>
      <c r="I648" s="3">
        <v>0</v>
      </c>
      <c r="J648" s="5">
        <f t="shared" si="28"/>
        <v>304.51</v>
      </c>
      <c r="K648" s="3">
        <f t="shared" si="29"/>
        <v>0</v>
      </c>
    </row>
    <row r="649" spans="1:11" x14ac:dyDescent="0.25">
      <c r="A649" s="3" t="str">
        <f t="shared" si="27"/>
        <v>RS</v>
      </c>
      <c r="B649" s="3" t="s">
        <v>1291</v>
      </c>
      <c r="C649" s="3" t="s">
        <v>1292</v>
      </c>
      <c r="D649" s="3">
        <v>40</v>
      </c>
      <c r="E649" s="3">
        <v>0</v>
      </c>
      <c r="F649" s="3">
        <v>0</v>
      </c>
      <c r="G649" s="5">
        <v>14468.73</v>
      </c>
      <c r="H649" s="3">
        <v>27</v>
      </c>
      <c r="I649" s="5">
        <v>7435.67</v>
      </c>
      <c r="J649" s="5">
        <f t="shared" si="28"/>
        <v>7033.0599999999995</v>
      </c>
      <c r="K649" s="3">
        <f t="shared" si="29"/>
        <v>0</v>
      </c>
    </row>
    <row r="650" spans="1:11" x14ac:dyDescent="0.25">
      <c r="A650" s="3" t="str">
        <f t="shared" si="27"/>
        <v>RS</v>
      </c>
      <c r="B650" s="3" t="s">
        <v>1293</v>
      </c>
      <c r="C650" s="3" t="s">
        <v>1294</v>
      </c>
      <c r="D650" s="3">
        <v>44</v>
      </c>
      <c r="E650" s="3">
        <v>0</v>
      </c>
      <c r="F650" s="5">
        <v>2929.54</v>
      </c>
      <c r="G650" s="5">
        <v>27395.3</v>
      </c>
      <c r="H650" s="3">
        <v>0</v>
      </c>
      <c r="I650" s="3">
        <v>0</v>
      </c>
      <c r="J650" s="5">
        <f t="shared" si="28"/>
        <v>27395.3</v>
      </c>
      <c r="K650" s="3">
        <f t="shared" si="29"/>
        <v>0</v>
      </c>
    </row>
    <row r="651" spans="1:11" x14ac:dyDescent="0.25">
      <c r="A651" s="3" t="str">
        <f t="shared" si="27"/>
        <v>RS</v>
      </c>
      <c r="B651" s="3" t="s">
        <v>1295</v>
      </c>
      <c r="C651" s="3" t="s">
        <v>1296</v>
      </c>
      <c r="D651" s="3">
        <v>5</v>
      </c>
      <c r="E651" s="3">
        <v>0</v>
      </c>
      <c r="F651" s="3">
        <v>0</v>
      </c>
      <c r="G651" s="5">
        <v>1659.01</v>
      </c>
      <c r="H651" s="3">
        <v>6</v>
      </c>
      <c r="I651" s="5">
        <v>1578.66</v>
      </c>
      <c r="J651" s="5">
        <f t="shared" si="28"/>
        <v>80.349999999999909</v>
      </c>
      <c r="K651" s="3">
        <f t="shared" si="29"/>
        <v>0</v>
      </c>
    </row>
    <row r="652" spans="1:11" x14ac:dyDescent="0.25">
      <c r="A652" s="3" t="str">
        <f t="shared" si="27"/>
        <v>RS</v>
      </c>
      <c r="B652" s="3" t="s">
        <v>1297</v>
      </c>
      <c r="C652" s="3" t="s">
        <v>1298</v>
      </c>
      <c r="D652" s="3">
        <v>16</v>
      </c>
      <c r="E652" s="3">
        <v>0</v>
      </c>
      <c r="F652" s="3">
        <v>0</v>
      </c>
      <c r="G652" s="5">
        <v>6358.39</v>
      </c>
      <c r="H652" s="3">
        <v>14</v>
      </c>
      <c r="I652" s="5">
        <v>7381.96</v>
      </c>
      <c r="J652" s="5">
        <f t="shared" si="28"/>
        <v>0</v>
      </c>
      <c r="K652" s="3">
        <f t="shared" si="29"/>
        <v>-1023.5699999999997</v>
      </c>
    </row>
    <row r="653" spans="1:11" x14ac:dyDescent="0.25">
      <c r="A653" s="3" t="str">
        <f t="shared" ref="A653:A716" si="30">LEFT(B653,2)</f>
        <v>RS</v>
      </c>
      <c r="B653" s="3" t="s">
        <v>1299</v>
      </c>
      <c r="C653" s="3" t="s">
        <v>1300</v>
      </c>
      <c r="D653" s="3">
        <v>17</v>
      </c>
      <c r="E653" s="3">
        <v>0</v>
      </c>
      <c r="F653" s="3">
        <v>0</v>
      </c>
      <c r="G653" s="5">
        <v>8523.2800000000007</v>
      </c>
      <c r="H653" s="3">
        <v>0</v>
      </c>
      <c r="I653" s="3">
        <v>0</v>
      </c>
      <c r="J653" s="5">
        <f t="shared" ref="J653:J716" si="31">IF((G653-I653)&gt;0,G653-I653,0)</f>
        <v>8523.2800000000007</v>
      </c>
      <c r="K653" s="3">
        <f t="shared" ref="K653:K716" si="32">IF((G653-I653)&gt;0,0,G653-I653)</f>
        <v>0</v>
      </c>
    </row>
    <row r="654" spans="1:11" x14ac:dyDescent="0.25">
      <c r="A654" s="3" t="str">
        <f t="shared" si="30"/>
        <v>RS</v>
      </c>
      <c r="B654" s="3" t="s">
        <v>1301</v>
      </c>
      <c r="C654" s="3" t="s">
        <v>1302</v>
      </c>
      <c r="D654" s="3">
        <v>3</v>
      </c>
      <c r="E654" s="3">
        <v>0</v>
      </c>
      <c r="F654" s="3">
        <v>0</v>
      </c>
      <c r="G654" s="3">
        <v>869.02</v>
      </c>
      <c r="H654" s="3">
        <v>7</v>
      </c>
      <c r="I654" s="5">
        <v>3331.18</v>
      </c>
      <c r="J654" s="5">
        <f t="shared" si="31"/>
        <v>0</v>
      </c>
      <c r="K654" s="3">
        <f t="shared" si="32"/>
        <v>-2462.16</v>
      </c>
    </row>
    <row r="655" spans="1:11" x14ac:dyDescent="0.25">
      <c r="A655" s="3" t="str">
        <f t="shared" si="30"/>
        <v>RS</v>
      </c>
      <c r="B655" s="3" t="s">
        <v>1303</v>
      </c>
      <c r="C655" s="3" t="s">
        <v>1304</v>
      </c>
      <c r="D655" s="3">
        <v>7</v>
      </c>
      <c r="E655" s="3">
        <v>0</v>
      </c>
      <c r="F655" s="3">
        <v>0</v>
      </c>
      <c r="G655" s="5">
        <v>2534.42</v>
      </c>
      <c r="H655" s="3">
        <v>0</v>
      </c>
      <c r="I655" s="3">
        <v>0</v>
      </c>
      <c r="J655" s="5">
        <f t="shared" si="31"/>
        <v>2534.42</v>
      </c>
      <c r="K655" s="3">
        <f t="shared" si="32"/>
        <v>0</v>
      </c>
    </row>
    <row r="656" spans="1:11" x14ac:dyDescent="0.25">
      <c r="A656" s="3" t="str">
        <f t="shared" si="30"/>
        <v>RS</v>
      </c>
      <c r="B656" s="3" t="s">
        <v>1305</v>
      </c>
      <c r="C656" s="3" t="s">
        <v>1306</v>
      </c>
      <c r="D656" s="3">
        <v>17</v>
      </c>
      <c r="E656" s="3">
        <v>0</v>
      </c>
      <c r="F656" s="3">
        <v>0</v>
      </c>
      <c r="G656" s="5">
        <v>5815.08</v>
      </c>
      <c r="H656" s="3">
        <v>0</v>
      </c>
      <c r="I656" s="3">
        <v>0</v>
      </c>
      <c r="J656" s="5">
        <f t="shared" si="31"/>
        <v>5815.08</v>
      </c>
      <c r="K656" s="3">
        <f t="shared" si="32"/>
        <v>0</v>
      </c>
    </row>
    <row r="657" spans="1:11" x14ac:dyDescent="0.25">
      <c r="A657" s="3" t="str">
        <f t="shared" si="30"/>
        <v>RS</v>
      </c>
      <c r="B657" s="3" t="s">
        <v>1307</v>
      </c>
      <c r="C657" s="3" t="s">
        <v>1308</v>
      </c>
      <c r="D657" s="3">
        <v>11</v>
      </c>
      <c r="E657" s="3">
        <v>0</v>
      </c>
      <c r="F657" s="3">
        <v>0</v>
      </c>
      <c r="G657" s="5">
        <v>5007.21</v>
      </c>
      <c r="H657" s="3">
        <v>2</v>
      </c>
      <c r="I657" s="3">
        <v>292.19</v>
      </c>
      <c r="J657" s="5">
        <f t="shared" si="31"/>
        <v>4715.0200000000004</v>
      </c>
      <c r="K657" s="3">
        <f t="shared" si="32"/>
        <v>0</v>
      </c>
    </row>
    <row r="658" spans="1:11" x14ac:dyDescent="0.25">
      <c r="A658" s="3" t="str">
        <f t="shared" si="30"/>
        <v>RS</v>
      </c>
      <c r="B658" s="3" t="s">
        <v>1309</v>
      </c>
      <c r="C658" s="3" t="s">
        <v>1310</v>
      </c>
      <c r="D658" s="3">
        <v>24</v>
      </c>
      <c r="E658" s="3">
        <v>0</v>
      </c>
      <c r="F658" s="3">
        <v>0</v>
      </c>
      <c r="G658" s="5">
        <v>13428.78</v>
      </c>
      <c r="H658" s="3">
        <v>21</v>
      </c>
      <c r="I658" s="5">
        <v>7652.05</v>
      </c>
      <c r="J658" s="5">
        <f t="shared" si="31"/>
        <v>5776.7300000000005</v>
      </c>
      <c r="K658" s="3">
        <f t="shared" si="32"/>
        <v>0</v>
      </c>
    </row>
    <row r="659" spans="1:11" x14ac:dyDescent="0.25">
      <c r="A659" s="3" t="str">
        <f t="shared" si="30"/>
        <v>RS</v>
      </c>
      <c r="B659" s="3" t="s">
        <v>1311</v>
      </c>
      <c r="C659" s="3" t="s">
        <v>1312</v>
      </c>
      <c r="D659" s="3">
        <v>7</v>
      </c>
      <c r="E659" s="3">
        <v>0</v>
      </c>
      <c r="F659" s="3">
        <v>0</v>
      </c>
      <c r="G659" s="5">
        <v>6178.66</v>
      </c>
      <c r="H659" s="3">
        <v>0</v>
      </c>
      <c r="I659" s="3">
        <v>0</v>
      </c>
      <c r="J659" s="5">
        <f t="shared" si="31"/>
        <v>6178.66</v>
      </c>
      <c r="K659" s="3">
        <f t="shared" si="32"/>
        <v>0</v>
      </c>
    </row>
    <row r="660" spans="1:11" x14ac:dyDescent="0.25">
      <c r="A660" s="3" t="str">
        <f t="shared" si="30"/>
        <v>RS</v>
      </c>
      <c r="B660" s="3" t="s">
        <v>1313</v>
      </c>
      <c r="C660" s="3" t="s">
        <v>1314</v>
      </c>
      <c r="D660" s="3">
        <v>90</v>
      </c>
      <c r="E660" s="3">
        <v>0</v>
      </c>
      <c r="F660" s="3">
        <v>0</v>
      </c>
      <c r="G660" s="5">
        <v>23219.16</v>
      </c>
      <c r="H660" s="3">
        <v>0</v>
      </c>
      <c r="I660" s="3">
        <v>0</v>
      </c>
      <c r="J660" s="5">
        <f t="shared" si="31"/>
        <v>23219.16</v>
      </c>
      <c r="K660" s="3">
        <f t="shared" si="32"/>
        <v>0</v>
      </c>
    </row>
    <row r="661" spans="1:11" x14ac:dyDescent="0.25">
      <c r="A661" s="3" t="str">
        <f t="shared" si="30"/>
        <v>RS</v>
      </c>
      <c r="B661" s="3" t="s">
        <v>1315</v>
      </c>
      <c r="C661" s="3" t="s">
        <v>1316</v>
      </c>
      <c r="D661" s="3">
        <v>25</v>
      </c>
      <c r="E661" s="3">
        <v>0</v>
      </c>
      <c r="F661" s="3">
        <v>0</v>
      </c>
      <c r="G661" s="5">
        <v>10773.62</v>
      </c>
      <c r="H661" s="3">
        <v>18</v>
      </c>
      <c r="I661" s="5">
        <v>9345.92</v>
      </c>
      <c r="J661" s="5">
        <f t="shared" si="31"/>
        <v>1427.7000000000007</v>
      </c>
      <c r="K661" s="3">
        <f t="shared" si="32"/>
        <v>0</v>
      </c>
    </row>
    <row r="662" spans="1:11" x14ac:dyDescent="0.25">
      <c r="A662" s="3" t="str">
        <f t="shared" si="30"/>
        <v>RS</v>
      </c>
      <c r="B662" s="3" t="s">
        <v>1317</v>
      </c>
      <c r="C662" s="3" t="s">
        <v>1318</v>
      </c>
      <c r="D662" s="3">
        <v>58</v>
      </c>
      <c r="E662" s="3">
        <v>0</v>
      </c>
      <c r="F662" s="3">
        <v>0</v>
      </c>
      <c r="G662" s="5">
        <v>21640.32</v>
      </c>
      <c r="H662" s="3">
        <v>29</v>
      </c>
      <c r="I662" s="5">
        <v>3480.84</v>
      </c>
      <c r="J662" s="5">
        <f t="shared" si="31"/>
        <v>18159.48</v>
      </c>
      <c r="K662" s="3">
        <f t="shared" si="32"/>
        <v>0</v>
      </c>
    </row>
    <row r="663" spans="1:11" x14ac:dyDescent="0.25">
      <c r="A663" s="3" t="str">
        <f t="shared" si="30"/>
        <v>RS</v>
      </c>
      <c r="B663" s="3" t="s">
        <v>1319</v>
      </c>
      <c r="C663" s="3" t="s">
        <v>1320</v>
      </c>
      <c r="D663" s="3">
        <v>55</v>
      </c>
      <c r="E663" s="3">
        <v>0</v>
      </c>
      <c r="F663" s="3">
        <v>0</v>
      </c>
      <c r="G663" s="5">
        <v>24017.3</v>
      </c>
      <c r="H663" s="3">
        <v>0</v>
      </c>
      <c r="I663" s="3">
        <v>0</v>
      </c>
      <c r="J663" s="5">
        <f t="shared" si="31"/>
        <v>24017.3</v>
      </c>
      <c r="K663" s="3">
        <f t="shared" si="32"/>
        <v>0</v>
      </c>
    </row>
    <row r="664" spans="1:11" x14ac:dyDescent="0.25">
      <c r="A664" s="3" t="str">
        <f t="shared" si="30"/>
        <v>RS</v>
      </c>
      <c r="B664" s="3" t="s">
        <v>1321</v>
      </c>
      <c r="C664" s="3" t="s">
        <v>1322</v>
      </c>
      <c r="D664" s="3">
        <v>6</v>
      </c>
      <c r="E664" s="3">
        <v>0</v>
      </c>
      <c r="F664" s="3">
        <v>0</v>
      </c>
      <c r="G664" s="5">
        <v>10621.07</v>
      </c>
      <c r="H664" s="3">
        <v>0</v>
      </c>
      <c r="I664" s="3">
        <v>0</v>
      </c>
      <c r="J664" s="5">
        <f t="shared" si="31"/>
        <v>10621.07</v>
      </c>
      <c r="K664" s="3">
        <f t="shared" si="32"/>
        <v>0</v>
      </c>
    </row>
    <row r="665" spans="1:11" x14ac:dyDescent="0.25">
      <c r="A665" s="3" t="str">
        <f t="shared" si="30"/>
        <v>RS</v>
      </c>
      <c r="B665" s="3" t="s">
        <v>1323</v>
      </c>
      <c r="C665" s="3" t="s">
        <v>1324</v>
      </c>
      <c r="D665" s="3">
        <v>8</v>
      </c>
      <c r="E665" s="3">
        <v>0</v>
      </c>
      <c r="F665" s="3">
        <v>0</v>
      </c>
      <c r="G665" s="5">
        <v>2100.4499999999998</v>
      </c>
      <c r="H665" s="3">
        <v>0</v>
      </c>
      <c r="I665" s="3">
        <v>0</v>
      </c>
      <c r="J665" s="5">
        <f t="shared" si="31"/>
        <v>2100.4499999999998</v>
      </c>
      <c r="K665" s="3">
        <f t="shared" si="32"/>
        <v>0</v>
      </c>
    </row>
    <row r="666" spans="1:11" x14ac:dyDescent="0.25">
      <c r="A666" s="3" t="str">
        <f t="shared" si="30"/>
        <v>RS</v>
      </c>
      <c r="B666" s="3" t="s">
        <v>1325</v>
      </c>
      <c r="C666" s="3" t="s">
        <v>1326</v>
      </c>
      <c r="D666" s="3">
        <v>7</v>
      </c>
      <c r="E666" s="3">
        <v>0</v>
      </c>
      <c r="F666" s="3">
        <v>0</v>
      </c>
      <c r="G666" s="5">
        <v>3214.52</v>
      </c>
      <c r="H666" s="3">
        <v>23</v>
      </c>
      <c r="I666" s="5">
        <v>3613.9</v>
      </c>
      <c r="J666" s="5">
        <f t="shared" si="31"/>
        <v>0</v>
      </c>
      <c r="K666" s="3">
        <f t="shared" si="32"/>
        <v>-399.38000000000011</v>
      </c>
    </row>
    <row r="667" spans="1:11" x14ac:dyDescent="0.25">
      <c r="A667" s="3" t="str">
        <f t="shared" si="30"/>
        <v>RS</v>
      </c>
      <c r="B667" s="3" t="s">
        <v>1327</v>
      </c>
      <c r="C667" s="3" t="s">
        <v>1328</v>
      </c>
      <c r="D667" s="3">
        <v>0</v>
      </c>
      <c r="E667" s="3">
        <v>0</v>
      </c>
      <c r="F667" s="3">
        <v>0</v>
      </c>
      <c r="G667" s="3">
        <v>0</v>
      </c>
      <c r="H667" s="3">
        <v>21</v>
      </c>
      <c r="I667" s="5">
        <v>6782.85</v>
      </c>
      <c r="J667" s="5">
        <f t="shared" si="31"/>
        <v>0</v>
      </c>
      <c r="K667" s="3">
        <f t="shared" si="32"/>
        <v>-6782.85</v>
      </c>
    </row>
    <row r="668" spans="1:11" x14ac:dyDescent="0.25">
      <c r="A668" s="3" t="str">
        <f t="shared" si="30"/>
        <v>RS</v>
      </c>
      <c r="B668" s="3" t="s">
        <v>1329</v>
      </c>
      <c r="C668" s="3" t="s">
        <v>1330</v>
      </c>
      <c r="D668" s="3">
        <v>4</v>
      </c>
      <c r="E668" s="3">
        <v>0</v>
      </c>
      <c r="F668" s="3">
        <v>0</v>
      </c>
      <c r="G668" s="3">
        <v>902.14</v>
      </c>
      <c r="H668" s="3">
        <v>0</v>
      </c>
      <c r="I668" s="3">
        <v>0</v>
      </c>
      <c r="J668" s="5">
        <f t="shared" si="31"/>
        <v>902.14</v>
      </c>
      <c r="K668" s="3">
        <f t="shared" si="32"/>
        <v>0</v>
      </c>
    </row>
    <row r="669" spans="1:11" x14ac:dyDescent="0.25">
      <c r="A669" s="3" t="str">
        <f t="shared" si="30"/>
        <v>RS</v>
      </c>
      <c r="B669" s="3" t="s">
        <v>1331</v>
      </c>
      <c r="C669" s="3" t="s">
        <v>1332</v>
      </c>
      <c r="D669" s="3">
        <v>13</v>
      </c>
      <c r="E669" s="3">
        <v>0</v>
      </c>
      <c r="F669" s="3">
        <v>0</v>
      </c>
      <c r="G669" s="5">
        <v>8514.3799999999992</v>
      </c>
      <c r="H669" s="3">
        <v>0</v>
      </c>
      <c r="I669" s="3">
        <v>0</v>
      </c>
      <c r="J669" s="5">
        <f t="shared" si="31"/>
        <v>8514.3799999999992</v>
      </c>
      <c r="K669" s="3">
        <f t="shared" si="32"/>
        <v>0</v>
      </c>
    </row>
    <row r="670" spans="1:11" x14ac:dyDescent="0.25">
      <c r="A670" s="3" t="str">
        <f t="shared" si="30"/>
        <v>RS</v>
      </c>
      <c r="B670" s="3" t="s">
        <v>1333</v>
      </c>
      <c r="C670" s="3" t="s">
        <v>1334</v>
      </c>
      <c r="D670" s="3">
        <v>0</v>
      </c>
      <c r="E670" s="3">
        <v>0</v>
      </c>
      <c r="F670" s="3">
        <v>0</v>
      </c>
      <c r="G670" s="3">
        <v>0</v>
      </c>
      <c r="H670" s="3">
        <v>2</v>
      </c>
      <c r="I670" s="3">
        <v>58.6</v>
      </c>
      <c r="J670" s="5">
        <f t="shared" si="31"/>
        <v>0</v>
      </c>
      <c r="K670" s="3">
        <f t="shared" si="32"/>
        <v>-58.6</v>
      </c>
    </row>
    <row r="671" spans="1:11" x14ac:dyDescent="0.25">
      <c r="A671" s="3" t="str">
        <f t="shared" si="30"/>
        <v>RS</v>
      </c>
      <c r="B671" s="3" t="s">
        <v>1335</v>
      </c>
      <c r="C671" s="3" t="s">
        <v>1336</v>
      </c>
      <c r="D671" s="3">
        <v>34</v>
      </c>
      <c r="E671" s="3">
        <v>0</v>
      </c>
      <c r="F671" s="5">
        <v>16166.08</v>
      </c>
      <c r="G671" s="3">
        <v>0</v>
      </c>
      <c r="H671" s="3">
        <v>13</v>
      </c>
      <c r="I671" s="5">
        <v>5216.75</v>
      </c>
      <c r="J671" s="5">
        <f t="shared" si="31"/>
        <v>0</v>
      </c>
      <c r="K671" s="3">
        <f t="shared" si="32"/>
        <v>-5216.75</v>
      </c>
    </row>
    <row r="672" spans="1:11" x14ac:dyDescent="0.25">
      <c r="A672" s="3" t="str">
        <f t="shared" si="30"/>
        <v>RS</v>
      </c>
      <c r="B672" s="3" t="s">
        <v>1337</v>
      </c>
      <c r="C672" s="3" t="s">
        <v>1338</v>
      </c>
      <c r="D672" s="3">
        <v>23</v>
      </c>
      <c r="E672" s="3">
        <v>0</v>
      </c>
      <c r="F672" s="3">
        <v>0</v>
      </c>
      <c r="G672" s="5">
        <v>12037.85</v>
      </c>
      <c r="H672" s="3">
        <v>0</v>
      </c>
      <c r="I672" s="3">
        <v>0</v>
      </c>
      <c r="J672" s="5">
        <f t="shared" si="31"/>
        <v>12037.85</v>
      </c>
      <c r="K672" s="3">
        <f t="shared" si="32"/>
        <v>0</v>
      </c>
    </row>
    <row r="673" spans="1:11" x14ac:dyDescent="0.25">
      <c r="A673" s="3" t="str">
        <f t="shared" si="30"/>
        <v>RS</v>
      </c>
      <c r="B673" s="3" t="s">
        <v>1339</v>
      </c>
      <c r="C673" s="3" t="s">
        <v>1340</v>
      </c>
      <c r="D673" s="3">
        <v>21</v>
      </c>
      <c r="E673" s="3">
        <v>0</v>
      </c>
      <c r="F673" s="3">
        <v>0</v>
      </c>
      <c r="G673" s="5">
        <v>17345.310000000001</v>
      </c>
      <c r="H673" s="3">
        <v>0</v>
      </c>
      <c r="I673" s="3">
        <v>0</v>
      </c>
      <c r="J673" s="5">
        <f t="shared" si="31"/>
        <v>17345.310000000001</v>
      </c>
      <c r="K673" s="3">
        <f t="shared" si="32"/>
        <v>0</v>
      </c>
    </row>
    <row r="674" spans="1:11" x14ac:dyDescent="0.25">
      <c r="A674" s="3" t="str">
        <f t="shared" si="30"/>
        <v>RS</v>
      </c>
      <c r="B674" s="3" t="s">
        <v>1341</v>
      </c>
      <c r="C674" s="3" t="s">
        <v>1342</v>
      </c>
      <c r="D674" s="3">
        <v>2</v>
      </c>
      <c r="E674" s="3">
        <v>0</v>
      </c>
      <c r="F674" s="3">
        <v>0</v>
      </c>
      <c r="G674" s="3">
        <v>836.67</v>
      </c>
      <c r="H674" s="3">
        <v>0</v>
      </c>
      <c r="I674" s="3">
        <v>0</v>
      </c>
      <c r="J674" s="5">
        <f t="shared" si="31"/>
        <v>836.67</v>
      </c>
      <c r="K674" s="3">
        <f t="shared" si="32"/>
        <v>0</v>
      </c>
    </row>
    <row r="675" spans="1:11" x14ac:dyDescent="0.25">
      <c r="A675" s="3" t="str">
        <f t="shared" si="30"/>
        <v>RS</v>
      </c>
      <c r="B675" s="3" t="s">
        <v>1343</v>
      </c>
      <c r="C675" s="3" t="s">
        <v>1344</v>
      </c>
      <c r="D675" s="3">
        <v>28</v>
      </c>
      <c r="E675" s="3">
        <v>0</v>
      </c>
      <c r="F675" s="3">
        <v>0</v>
      </c>
      <c r="G675" s="5">
        <v>18269.099999999999</v>
      </c>
      <c r="H675" s="3">
        <v>5</v>
      </c>
      <c r="I675" s="3">
        <v>835.14</v>
      </c>
      <c r="J675" s="5">
        <f t="shared" si="31"/>
        <v>17433.96</v>
      </c>
      <c r="K675" s="3">
        <f t="shared" si="32"/>
        <v>0</v>
      </c>
    </row>
    <row r="676" spans="1:11" x14ac:dyDescent="0.25">
      <c r="A676" s="3" t="str">
        <f t="shared" si="30"/>
        <v>RS</v>
      </c>
      <c r="B676" s="3" t="s">
        <v>1345</v>
      </c>
      <c r="C676" s="3" t="s">
        <v>1346</v>
      </c>
      <c r="D676" s="3">
        <v>12</v>
      </c>
      <c r="E676" s="3">
        <v>0</v>
      </c>
      <c r="F676" s="3">
        <v>0</v>
      </c>
      <c r="G676" s="5">
        <v>12809.8</v>
      </c>
      <c r="H676" s="3">
        <v>10</v>
      </c>
      <c r="I676" s="5">
        <v>30027.72</v>
      </c>
      <c r="J676" s="5">
        <f t="shared" si="31"/>
        <v>0</v>
      </c>
      <c r="K676" s="3">
        <f t="shared" si="32"/>
        <v>-17217.920000000002</v>
      </c>
    </row>
    <row r="677" spans="1:11" x14ac:dyDescent="0.25">
      <c r="A677" s="3" t="str">
        <f t="shared" si="30"/>
        <v>RS</v>
      </c>
      <c r="B677" s="3" t="s">
        <v>1347</v>
      </c>
      <c r="C677" s="3" t="s">
        <v>1348</v>
      </c>
      <c r="D677" s="3">
        <v>101</v>
      </c>
      <c r="E677" s="3">
        <v>0</v>
      </c>
      <c r="F677" s="3">
        <v>0</v>
      </c>
      <c r="G677" s="5">
        <v>59551.92</v>
      </c>
      <c r="H677" s="3">
        <v>44</v>
      </c>
      <c r="I677" s="5">
        <v>8198.5300000000007</v>
      </c>
      <c r="J677" s="5">
        <f t="shared" si="31"/>
        <v>51353.39</v>
      </c>
      <c r="K677" s="3">
        <f t="shared" si="32"/>
        <v>0</v>
      </c>
    </row>
    <row r="678" spans="1:11" x14ac:dyDescent="0.25">
      <c r="A678" s="3" t="str">
        <f t="shared" si="30"/>
        <v>RS</v>
      </c>
      <c r="B678" s="3" t="s">
        <v>1349</v>
      </c>
      <c r="C678" s="3" t="s">
        <v>1350</v>
      </c>
      <c r="D678" s="3">
        <v>12</v>
      </c>
      <c r="E678" s="3">
        <v>0</v>
      </c>
      <c r="F678" s="3">
        <v>0</v>
      </c>
      <c r="G678" s="5">
        <v>8302.83</v>
      </c>
      <c r="H678" s="3">
        <v>0</v>
      </c>
      <c r="I678" s="3">
        <v>0</v>
      </c>
      <c r="J678" s="5">
        <f t="shared" si="31"/>
        <v>8302.83</v>
      </c>
      <c r="K678" s="3">
        <f t="shared" si="32"/>
        <v>0</v>
      </c>
    </row>
    <row r="679" spans="1:11" x14ac:dyDescent="0.25">
      <c r="A679" s="3" t="str">
        <f t="shared" si="30"/>
        <v>RS</v>
      </c>
      <c r="B679" s="3" t="s">
        <v>1351</v>
      </c>
      <c r="C679" s="3" t="s">
        <v>1352</v>
      </c>
      <c r="D679" s="3">
        <v>0</v>
      </c>
      <c r="E679" s="3">
        <v>0</v>
      </c>
      <c r="F679" s="3">
        <v>0</v>
      </c>
      <c r="G679" s="3">
        <v>0</v>
      </c>
      <c r="H679" s="3">
        <v>36</v>
      </c>
      <c r="I679" s="5">
        <v>11102.38</v>
      </c>
      <c r="J679" s="5">
        <f t="shared" si="31"/>
        <v>0</v>
      </c>
      <c r="K679" s="3">
        <f t="shared" si="32"/>
        <v>-11102.38</v>
      </c>
    </row>
    <row r="680" spans="1:11" x14ac:dyDescent="0.25">
      <c r="A680" s="3" t="str">
        <f t="shared" si="30"/>
        <v>RS</v>
      </c>
      <c r="B680" s="3" t="s">
        <v>1353</v>
      </c>
      <c r="C680" s="3" t="s">
        <v>1354</v>
      </c>
      <c r="D680" s="3">
        <v>77</v>
      </c>
      <c r="E680" s="3">
        <v>0</v>
      </c>
      <c r="F680" s="3">
        <v>0</v>
      </c>
      <c r="G680" s="5">
        <v>108661.45</v>
      </c>
      <c r="H680" s="3">
        <v>20</v>
      </c>
      <c r="I680" s="5">
        <v>1810.29</v>
      </c>
      <c r="J680" s="5">
        <f t="shared" si="31"/>
        <v>106851.16</v>
      </c>
      <c r="K680" s="3">
        <f t="shared" si="32"/>
        <v>0</v>
      </c>
    </row>
    <row r="681" spans="1:11" x14ac:dyDescent="0.25">
      <c r="A681" s="3" t="str">
        <f t="shared" si="30"/>
        <v>RS</v>
      </c>
      <c r="B681" s="3" t="s">
        <v>1355</v>
      </c>
      <c r="C681" s="3" t="s">
        <v>1356</v>
      </c>
      <c r="D681" s="3">
        <v>73</v>
      </c>
      <c r="E681" s="3">
        <v>0</v>
      </c>
      <c r="F681" s="5">
        <v>25928.62</v>
      </c>
      <c r="G681" s="5">
        <v>4635.83</v>
      </c>
      <c r="H681" s="3">
        <v>0</v>
      </c>
      <c r="I681" s="3">
        <v>0</v>
      </c>
      <c r="J681" s="5">
        <f t="shared" si="31"/>
        <v>4635.83</v>
      </c>
      <c r="K681" s="3">
        <f t="shared" si="32"/>
        <v>0</v>
      </c>
    </row>
    <row r="682" spans="1:11" x14ac:dyDescent="0.25">
      <c r="A682" s="3" t="str">
        <f t="shared" si="30"/>
        <v>RS</v>
      </c>
      <c r="B682" s="3" t="s">
        <v>1357</v>
      </c>
      <c r="C682" s="3" t="s">
        <v>1358</v>
      </c>
      <c r="D682" s="3">
        <v>39</v>
      </c>
      <c r="E682" s="3">
        <v>0</v>
      </c>
      <c r="F682" s="3">
        <v>0</v>
      </c>
      <c r="G682" s="5">
        <v>16973.43</v>
      </c>
      <c r="H682" s="3">
        <v>9</v>
      </c>
      <c r="I682" s="5">
        <v>1547.43</v>
      </c>
      <c r="J682" s="5">
        <f t="shared" si="31"/>
        <v>15426</v>
      </c>
      <c r="K682" s="3">
        <f t="shared" si="32"/>
        <v>0</v>
      </c>
    </row>
    <row r="683" spans="1:11" x14ac:dyDescent="0.25">
      <c r="A683" s="3" t="str">
        <f t="shared" si="30"/>
        <v>RS</v>
      </c>
      <c r="B683" s="3" t="s">
        <v>1359</v>
      </c>
      <c r="C683" s="3" t="s">
        <v>1360</v>
      </c>
      <c r="D683" s="3">
        <v>49</v>
      </c>
      <c r="E683" s="3">
        <v>0</v>
      </c>
      <c r="F683" s="3">
        <v>0</v>
      </c>
      <c r="G683" s="5">
        <v>13662.44</v>
      </c>
      <c r="H683" s="3">
        <v>24</v>
      </c>
      <c r="I683" s="5">
        <v>9329.74</v>
      </c>
      <c r="J683" s="5">
        <f t="shared" si="31"/>
        <v>4332.7000000000007</v>
      </c>
      <c r="K683" s="3">
        <f t="shared" si="32"/>
        <v>0</v>
      </c>
    </row>
    <row r="684" spans="1:11" x14ac:dyDescent="0.25">
      <c r="A684" s="3" t="str">
        <f t="shared" si="30"/>
        <v>RS</v>
      </c>
      <c r="B684" s="3" t="s">
        <v>1361</v>
      </c>
      <c r="C684" s="3" t="s">
        <v>1362</v>
      </c>
      <c r="D684" s="3">
        <v>4</v>
      </c>
      <c r="E684" s="3">
        <v>0</v>
      </c>
      <c r="F684" s="3">
        <v>0</v>
      </c>
      <c r="G684" s="5">
        <v>1243.98</v>
      </c>
      <c r="H684" s="3">
        <v>1</v>
      </c>
      <c r="I684" s="3">
        <v>662.07</v>
      </c>
      <c r="J684" s="5">
        <f t="shared" si="31"/>
        <v>581.91</v>
      </c>
      <c r="K684" s="3">
        <f t="shared" si="32"/>
        <v>0</v>
      </c>
    </row>
    <row r="685" spans="1:11" x14ac:dyDescent="0.25">
      <c r="A685" s="3" t="str">
        <f t="shared" si="30"/>
        <v>RS</v>
      </c>
      <c r="B685" s="3" t="s">
        <v>1363</v>
      </c>
      <c r="C685" s="3" t="s">
        <v>1364</v>
      </c>
      <c r="D685" s="3">
        <v>4</v>
      </c>
      <c r="E685" s="3">
        <v>0</v>
      </c>
      <c r="F685" s="3">
        <v>0</v>
      </c>
      <c r="G685" s="5">
        <v>1545.31</v>
      </c>
      <c r="H685" s="3">
        <v>1</v>
      </c>
      <c r="I685" s="3">
        <v>82.45</v>
      </c>
      <c r="J685" s="5">
        <f t="shared" si="31"/>
        <v>1462.86</v>
      </c>
      <c r="K685" s="3">
        <f t="shared" si="32"/>
        <v>0</v>
      </c>
    </row>
    <row r="686" spans="1:11" x14ac:dyDescent="0.25">
      <c r="A686" s="3" t="str">
        <f t="shared" si="30"/>
        <v>RS</v>
      </c>
      <c r="B686" s="3" t="s">
        <v>1365</v>
      </c>
      <c r="C686" s="3" t="s">
        <v>1366</v>
      </c>
      <c r="D686" s="3">
        <v>0</v>
      </c>
      <c r="E686" s="3">
        <v>0</v>
      </c>
      <c r="F686" s="3">
        <v>0</v>
      </c>
      <c r="G686" s="3">
        <v>0</v>
      </c>
      <c r="H686" s="3">
        <v>14</v>
      </c>
      <c r="I686" s="5">
        <v>1472.11</v>
      </c>
      <c r="J686" s="5">
        <f t="shared" si="31"/>
        <v>0</v>
      </c>
      <c r="K686" s="3">
        <f t="shared" si="32"/>
        <v>-1472.11</v>
      </c>
    </row>
    <row r="687" spans="1:11" x14ac:dyDescent="0.25">
      <c r="A687" s="3" t="str">
        <f t="shared" si="30"/>
        <v>RS</v>
      </c>
      <c r="B687" s="3" t="s">
        <v>1367</v>
      </c>
      <c r="C687" s="3" t="s">
        <v>1368</v>
      </c>
      <c r="D687" s="3">
        <v>42</v>
      </c>
      <c r="E687" s="3">
        <v>0</v>
      </c>
      <c r="F687" s="3">
        <v>0</v>
      </c>
      <c r="G687" s="5">
        <v>24471.66</v>
      </c>
      <c r="H687" s="3">
        <v>0</v>
      </c>
      <c r="I687" s="3">
        <v>0</v>
      </c>
      <c r="J687" s="5">
        <f t="shared" si="31"/>
        <v>24471.66</v>
      </c>
      <c r="K687" s="3">
        <f t="shared" si="32"/>
        <v>0</v>
      </c>
    </row>
    <row r="688" spans="1:11" x14ac:dyDescent="0.25">
      <c r="A688" s="3" t="str">
        <f t="shared" si="30"/>
        <v>RS</v>
      </c>
      <c r="B688" s="3" t="s">
        <v>1369</v>
      </c>
      <c r="C688" s="3" t="s">
        <v>1370</v>
      </c>
      <c r="D688" s="3">
        <v>22</v>
      </c>
      <c r="E688" s="3">
        <v>0</v>
      </c>
      <c r="F688" s="3">
        <v>0</v>
      </c>
      <c r="G688" s="5">
        <v>9621.8799999999992</v>
      </c>
      <c r="H688" s="3">
        <v>0</v>
      </c>
      <c r="I688" s="3">
        <v>0</v>
      </c>
      <c r="J688" s="5">
        <f t="shared" si="31"/>
        <v>9621.8799999999992</v>
      </c>
      <c r="K688" s="3">
        <f t="shared" si="32"/>
        <v>0</v>
      </c>
    </row>
    <row r="689" spans="1:11" x14ac:dyDescent="0.25">
      <c r="A689" s="3" t="str">
        <f t="shared" si="30"/>
        <v>RS</v>
      </c>
      <c r="B689" s="3" t="s">
        <v>1371</v>
      </c>
      <c r="C689" s="3" t="s">
        <v>1372</v>
      </c>
      <c r="D689" s="3">
        <v>0</v>
      </c>
      <c r="E689" s="3">
        <v>0</v>
      </c>
      <c r="F689" s="3">
        <v>0</v>
      </c>
      <c r="G689" s="3">
        <v>0</v>
      </c>
      <c r="H689" s="3">
        <v>2</v>
      </c>
      <c r="I689" s="3">
        <v>105.25</v>
      </c>
      <c r="J689" s="5">
        <f t="shared" si="31"/>
        <v>0</v>
      </c>
      <c r="K689" s="3">
        <f t="shared" si="32"/>
        <v>-105.25</v>
      </c>
    </row>
    <row r="690" spans="1:11" x14ac:dyDescent="0.25">
      <c r="A690" s="3" t="str">
        <f t="shared" si="30"/>
        <v>RS</v>
      </c>
      <c r="B690" s="3" t="s">
        <v>1373</v>
      </c>
      <c r="C690" s="3" t="s">
        <v>1374</v>
      </c>
      <c r="D690" s="3">
        <v>54</v>
      </c>
      <c r="E690" s="3">
        <v>0</v>
      </c>
      <c r="F690" s="3">
        <v>39.9</v>
      </c>
      <c r="G690" s="5">
        <v>21174.36</v>
      </c>
      <c r="H690" s="3">
        <v>15</v>
      </c>
      <c r="I690" s="5">
        <v>2194.58</v>
      </c>
      <c r="J690" s="5">
        <f t="shared" si="31"/>
        <v>18979.78</v>
      </c>
      <c r="K690" s="3">
        <f t="shared" si="32"/>
        <v>0</v>
      </c>
    </row>
    <row r="691" spans="1:11" x14ac:dyDescent="0.25">
      <c r="A691" s="3" t="str">
        <f t="shared" si="30"/>
        <v>RS</v>
      </c>
      <c r="B691" s="3" t="s">
        <v>1375</v>
      </c>
      <c r="C691" s="3" t="s">
        <v>1376</v>
      </c>
      <c r="D691" s="3">
        <v>2</v>
      </c>
      <c r="E691" s="3">
        <v>0</v>
      </c>
      <c r="F691" s="3">
        <v>0</v>
      </c>
      <c r="G691" s="5">
        <v>1244.75</v>
      </c>
      <c r="H691" s="3">
        <v>0</v>
      </c>
      <c r="I691" s="3">
        <v>0</v>
      </c>
      <c r="J691" s="5">
        <f t="shared" si="31"/>
        <v>1244.75</v>
      </c>
      <c r="K691" s="3">
        <f t="shared" si="32"/>
        <v>0</v>
      </c>
    </row>
    <row r="692" spans="1:11" x14ac:dyDescent="0.25">
      <c r="A692" s="3" t="str">
        <f t="shared" si="30"/>
        <v>RS</v>
      </c>
      <c r="B692" s="3" t="s">
        <v>1377</v>
      </c>
      <c r="C692" s="3" t="s">
        <v>1378</v>
      </c>
      <c r="D692" s="3">
        <v>14</v>
      </c>
      <c r="E692" s="3">
        <v>0</v>
      </c>
      <c r="F692" s="3">
        <v>0</v>
      </c>
      <c r="G692" s="5">
        <v>6405.38</v>
      </c>
      <c r="H692" s="3">
        <v>0</v>
      </c>
      <c r="I692" s="3">
        <v>0</v>
      </c>
      <c r="J692" s="5">
        <f t="shared" si="31"/>
        <v>6405.38</v>
      </c>
      <c r="K692" s="3">
        <f t="shared" si="32"/>
        <v>0</v>
      </c>
    </row>
    <row r="693" spans="1:11" x14ac:dyDescent="0.25">
      <c r="A693" s="3" t="str">
        <f t="shared" si="30"/>
        <v>RS</v>
      </c>
      <c r="B693" s="3" t="s">
        <v>1379</v>
      </c>
      <c r="C693" s="3" t="s">
        <v>1380</v>
      </c>
      <c r="D693" s="3">
        <v>222</v>
      </c>
      <c r="E693" s="3">
        <v>0</v>
      </c>
      <c r="F693" s="3">
        <v>0</v>
      </c>
      <c r="G693" s="5">
        <v>65860.509999999995</v>
      </c>
      <c r="H693" s="3">
        <v>0</v>
      </c>
      <c r="I693" s="3">
        <v>0</v>
      </c>
      <c r="J693" s="5">
        <f t="shared" si="31"/>
        <v>65860.509999999995</v>
      </c>
      <c r="K693" s="3">
        <f t="shared" si="32"/>
        <v>0</v>
      </c>
    </row>
    <row r="694" spans="1:11" x14ac:dyDescent="0.25">
      <c r="A694" s="3" t="str">
        <f t="shared" si="30"/>
        <v>RS</v>
      </c>
      <c r="B694" s="3" t="s">
        <v>1381</v>
      </c>
      <c r="C694" s="3" t="s">
        <v>1382</v>
      </c>
      <c r="D694" s="3">
        <v>16</v>
      </c>
      <c r="E694" s="3">
        <v>0</v>
      </c>
      <c r="F694" s="3">
        <v>0</v>
      </c>
      <c r="G694" s="5">
        <v>7774.73</v>
      </c>
      <c r="H694" s="3">
        <v>0</v>
      </c>
      <c r="I694" s="3">
        <v>0</v>
      </c>
      <c r="J694" s="5">
        <f t="shared" si="31"/>
        <v>7774.73</v>
      </c>
      <c r="K694" s="3">
        <f t="shared" si="32"/>
        <v>0</v>
      </c>
    </row>
    <row r="695" spans="1:11" x14ac:dyDescent="0.25">
      <c r="A695" s="3" t="str">
        <f t="shared" si="30"/>
        <v>RS</v>
      </c>
      <c r="B695" s="3" t="s">
        <v>1383</v>
      </c>
      <c r="C695" s="3" t="s">
        <v>1384</v>
      </c>
      <c r="D695" s="3">
        <v>0</v>
      </c>
      <c r="E695" s="3">
        <v>0</v>
      </c>
      <c r="F695" s="3">
        <v>0</v>
      </c>
      <c r="G695" s="3">
        <v>0</v>
      </c>
      <c r="H695" s="3">
        <v>7</v>
      </c>
      <c r="I695" s="5">
        <v>3909.69</v>
      </c>
      <c r="J695" s="5">
        <f t="shared" si="31"/>
        <v>0</v>
      </c>
      <c r="K695" s="3">
        <f t="shared" si="32"/>
        <v>-3909.69</v>
      </c>
    </row>
    <row r="696" spans="1:11" x14ac:dyDescent="0.25">
      <c r="A696" s="3" t="str">
        <f t="shared" si="30"/>
        <v>RS</v>
      </c>
      <c r="B696" s="3" t="s">
        <v>1385</v>
      </c>
      <c r="C696" s="3" t="s">
        <v>1386</v>
      </c>
      <c r="D696" s="3">
        <v>168</v>
      </c>
      <c r="E696" s="3">
        <v>0</v>
      </c>
      <c r="F696" s="3">
        <v>0</v>
      </c>
      <c r="G696" s="5">
        <v>329009.91999999998</v>
      </c>
      <c r="H696" s="3">
        <v>13</v>
      </c>
      <c r="I696" s="5">
        <v>3309.57</v>
      </c>
      <c r="J696" s="5">
        <f t="shared" si="31"/>
        <v>325700.34999999998</v>
      </c>
      <c r="K696" s="3">
        <f t="shared" si="32"/>
        <v>0</v>
      </c>
    </row>
    <row r="697" spans="1:11" x14ac:dyDescent="0.25">
      <c r="A697" s="3" t="str">
        <f t="shared" si="30"/>
        <v>RS</v>
      </c>
      <c r="B697" s="3" t="s">
        <v>1387</v>
      </c>
      <c r="C697" s="3" t="s">
        <v>1388</v>
      </c>
      <c r="D697" s="3">
        <v>9</v>
      </c>
      <c r="E697" s="3">
        <v>0</v>
      </c>
      <c r="F697" s="3">
        <v>0</v>
      </c>
      <c r="G697" s="5">
        <v>3459.42</v>
      </c>
      <c r="H697" s="3">
        <v>16</v>
      </c>
      <c r="I697" s="5">
        <v>6425.56</v>
      </c>
      <c r="J697" s="5">
        <f t="shared" si="31"/>
        <v>0</v>
      </c>
      <c r="K697" s="3">
        <f t="shared" si="32"/>
        <v>-2966.1400000000003</v>
      </c>
    </row>
    <row r="698" spans="1:11" x14ac:dyDescent="0.25">
      <c r="A698" s="3" t="str">
        <f t="shared" si="30"/>
        <v>RS</v>
      </c>
      <c r="B698" s="3" t="s">
        <v>1389</v>
      </c>
      <c r="C698" s="3" t="s">
        <v>1390</v>
      </c>
      <c r="D698" s="3">
        <v>8</v>
      </c>
      <c r="E698" s="3">
        <v>0</v>
      </c>
      <c r="F698" s="3">
        <v>0</v>
      </c>
      <c r="G698" s="5">
        <v>11928.11</v>
      </c>
      <c r="H698" s="3">
        <v>0</v>
      </c>
      <c r="I698" s="3">
        <v>0</v>
      </c>
      <c r="J698" s="5">
        <f t="shared" si="31"/>
        <v>11928.11</v>
      </c>
      <c r="K698" s="3">
        <f t="shared" si="32"/>
        <v>0</v>
      </c>
    </row>
    <row r="699" spans="1:11" x14ac:dyDescent="0.25">
      <c r="A699" s="3" t="str">
        <f t="shared" si="30"/>
        <v>RS</v>
      </c>
      <c r="B699" s="3" t="s">
        <v>1391</v>
      </c>
      <c r="C699" s="3" t="s">
        <v>1392</v>
      </c>
      <c r="D699" s="3">
        <v>10</v>
      </c>
      <c r="E699" s="3">
        <v>0</v>
      </c>
      <c r="F699" s="3">
        <v>0</v>
      </c>
      <c r="G699" s="5">
        <v>10439.69</v>
      </c>
      <c r="H699" s="3">
        <v>0</v>
      </c>
      <c r="I699" s="3">
        <v>0</v>
      </c>
      <c r="J699" s="5">
        <f t="shared" si="31"/>
        <v>10439.69</v>
      </c>
      <c r="K699" s="3">
        <f t="shared" si="32"/>
        <v>0</v>
      </c>
    </row>
    <row r="700" spans="1:11" x14ac:dyDescent="0.25">
      <c r="A700" s="3" t="str">
        <f t="shared" si="30"/>
        <v>RS</v>
      </c>
      <c r="B700" s="3" t="s">
        <v>1393</v>
      </c>
      <c r="C700" s="3" t="s">
        <v>1394</v>
      </c>
      <c r="D700" s="3">
        <v>3</v>
      </c>
      <c r="E700" s="3">
        <v>0</v>
      </c>
      <c r="F700" s="3">
        <v>0</v>
      </c>
      <c r="G700" s="5">
        <v>2304.59</v>
      </c>
      <c r="H700" s="3">
        <v>0</v>
      </c>
      <c r="I700" s="3">
        <v>0</v>
      </c>
      <c r="J700" s="5">
        <f t="shared" si="31"/>
        <v>2304.59</v>
      </c>
      <c r="K700" s="3">
        <f t="shared" si="32"/>
        <v>0</v>
      </c>
    </row>
    <row r="701" spans="1:11" x14ac:dyDescent="0.25">
      <c r="A701" s="3" t="str">
        <f t="shared" si="30"/>
        <v>RS</v>
      </c>
      <c r="B701" s="3" t="s">
        <v>1395</v>
      </c>
      <c r="C701" s="3" t="s">
        <v>1396</v>
      </c>
      <c r="D701" s="3">
        <v>72</v>
      </c>
      <c r="E701" s="3">
        <v>0</v>
      </c>
      <c r="F701" s="3">
        <v>0</v>
      </c>
      <c r="G701" s="5">
        <v>123218.6</v>
      </c>
      <c r="H701" s="3">
        <v>5</v>
      </c>
      <c r="I701" s="3">
        <v>783.71</v>
      </c>
      <c r="J701" s="5">
        <f t="shared" si="31"/>
        <v>122434.89</v>
      </c>
      <c r="K701" s="3">
        <f t="shared" si="32"/>
        <v>0</v>
      </c>
    </row>
    <row r="702" spans="1:11" x14ac:dyDescent="0.25">
      <c r="A702" s="3" t="str">
        <f t="shared" si="30"/>
        <v>RS</v>
      </c>
      <c r="B702" s="3" t="s">
        <v>1397</v>
      </c>
      <c r="C702" s="3" t="s">
        <v>1398</v>
      </c>
      <c r="D702" s="3">
        <v>0</v>
      </c>
      <c r="E702" s="3">
        <v>0</v>
      </c>
      <c r="F702" s="3">
        <v>0</v>
      </c>
      <c r="G702" s="3">
        <v>0</v>
      </c>
      <c r="H702" s="3">
        <v>2</v>
      </c>
      <c r="I702" s="5">
        <v>9531.92</v>
      </c>
      <c r="J702" s="5">
        <f t="shared" si="31"/>
        <v>0</v>
      </c>
      <c r="K702" s="3">
        <f t="shared" si="32"/>
        <v>-9531.92</v>
      </c>
    </row>
    <row r="703" spans="1:11" x14ac:dyDescent="0.25">
      <c r="A703" s="3" t="str">
        <f t="shared" si="30"/>
        <v>RS</v>
      </c>
      <c r="B703" s="3" t="s">
        <v>1399</v>
      </c>
      <c r="C703" s="3" t="s">
        <v>1400</v>
      </c>
      <c r="D703" s="3">
        <v>27</v>
      </c>
      <c r="E703" s="3">
        <v>0</v>
      </c>
      <c r="F703" s="3">
        <v>0</v>
      </c>
      <c r="G703" s="5">
        <v>6655.66</v>
      </c>
      <c r="H703" s="3">
        <v>10</v>
      </c>
      <c r="I703" s="5">
        <v>2615.5100000000002</v>
      </c>
      <c r="J703" s="5">
        <f t="shared" si="31"/>
        <v>4040.1499999999996</v>
      </c>
      <c r="K703" s="3">
        <f t="shared" si="32"/>
        <v>0</v>
      </c>
    </row>
    <row r="704" spans="1:11" x14ac:dyDescent="0.25">
      <c r="A704" s="3" t="str">
        <f t="shared" si="30"/>
        <v>RS</v>
      </c>
      <c r="B704" s="3" t="s">
        <v>1401</v>
      </c>
      <c r="C704" s="3" t="s">
        <v>1402</v>
      </c>
      <c r="D704" s="3">
        <v>5</v>
      </c>
      <c r="E704" s="3">
        <v>0</v>
      </c>
      <c r="F704" s="3">
        <v>0</v>
      </c>
      <c r="G704" s="5">
        <v>2572.36</v>
      </c>
      <c r="H704" s="3">
        <v>0</v>
      </c>
      <c r="I704" s="3">
        <v>0</v>
      </c>
      <c r="J704" s="5">
        <f t="shared" si="31"/>
        <v>2572.36</v>
      </c>
      <c r="K704" s="3">
        <f t="shared" si="32"/>
        <v>0</v>
      </c>
    </row>
    <row r="705" spans="1:11" x14ac:dyDescent="0.25">
      <c r="A705" s="3" t="str">
        <f t="shared" si="30"/>
        <v>RS</v>
      </c>
      <c r="B705" s="3" t="s">
        <v>1403</v>
      </c>
      <c r="C705" s="3" t="s">
        <v>1404</v>
      </c>
      <c r="D705" s="3">
        <v>27</v>
      </c>
      <c r="E705" s="3">
        <v>0</v>
      </c>
      <c r="F705" s="3">
        <v>0</v>
      </c>
      <c r="G705" s="5">
        <v>16552.71</v>
      </c>
      <c r="H705" s="3">
        <v>7</v>
      </c>
      <c r="I705" s="5">
        <v>2420.29</v>
      </c>
      <c r="J705" s="5">
        <f t="shared" si="31"/>
        <v>14132.419999999998</v>
      </c>
      <c r="K705" s="3">
        <f t="shared" si="32"/>
        <v>0</v>
      </c>
    </row>
    <row r="706" spans="1:11" x14ac:dyDescent="0.25">
      <c r="A706" s="3" t="str">
        <f t="shared" si="30"/>
        <v>RS</v>
      </c>
      <c r="B706" s="3" t="s">
        <v>1405</v>
      </c>
      <c r="C706" s="3" t="s">
        <v>1406</v>
      </c>
      <c r="D706" s="3">
        <v>4</v>
      </c>
      <c r="E706" s="3">
        <v>0</v>
      </c>
      <c r="F706" s="3">
        <v>0</v>
      </c>
      <c r="G706" s="3">
        <v>981.07</v>
      </c>
      <c r="H706" s="3">
        <v>2</v>
      </c>
      <c r="I706" s="3">
        <v>60.53</v>
      </c>
      <c r="J706" s="5">
        <f t="shared" si="31"/>
        <v>920.54000000000008</v>
      </c>
      <c r="K706" s="3">
        <f t="shared" si="32"/>
        <v>0</v>
      </c>
    </row>
    <row r="707" spans="1:11" x14ac:dyDescent="0.25">
      <c r="A707" s="3" t="str">
        <f t="shared" si="30"/>
        <v>RS</v>
      </c>
      <c r="B707" s="3" t="s">
        <v>1407</v>
      </c>
      <c r="C707" s="3" t="s">
        <v>1408</v>
      </c>
      <c r="D707" s="3">
        <v>12</v>
      </c>
      <c r="E707" s="3">
        <v>0</v>
      </c>
      <c r="F707" s="5">
        <v>2812.58</v>
      </c>
      <c r="G707" s="5">
        <v>134668.87</v>
      </c>
      <c r="H707" s="3">
        <v>26</v>
      </c>
      <c r="I707" s="5">
        <v>222211.26</v>
      </c>
      <c r="J707" s="5">
        <f t="shared" si="31"/>
        <v>0</v>
      </c>
      <c r="K707" s="3">
        <f t="shared" si="32"/>
        <v>-87542.390000000014</v>
      </c>
    </row>
    <row r="708" spans="1:11" x14ac:dyDescent="0.25">
      <c r="A708" s="3" t="str">
        <f t="shared" si="30"/>
        <v>RS</v>
      </c>
      <c r="B708" s="3" t="s">
        <v>1409</v>
      </c>
      <c r="C708" s="3" t="s">
        <v>1410</v>
      </c>
      <c r="D708" s="3">
        <v>6</v>
      </c>
      <c r="E708" s="3">
        <v>0</v>
      </c>
      <c r="F708" s="3">
        <v>0</v>
      </c>
      <c r="G708" s="5">
        <v>2112.19</v>
      </c>
      <c r="H708" s="3">
        <v>0</v>
      </c>
      <c r="I708" s="3">
        <v>0</v>
      </c>
      <c r="J708" s="5">
        <f t="shared" si="31"/>
        <v>2112.19</v>
      </c>
      <c r="K708" s="3">
        <f t="shared" si="32"/>
        <v>0</v>
      </c>
    </row>
    <row r="709" spans="1:11" x14ac:dyDescent="0.25">
      <c r="A709" s="3" t="str">
        <f t="shared" si="30"/>
        <v>RS</v>
      </c>
      <c r="B709" s="3" t="s">
        <v>1411</v>
      </c>
      <c r="C709" s="3" t="s">
        <v>1412</v>
      </c>
      <c r="D709" s="3">
        <v>1</v>
      </c>
      <c r="E709" s="3">
        <v>0</v>
      </c>
      <c r="F709" s="3">
        <v>0</v>
      </c>
      <c r="G709" s="5">
        <v>1340.43</v>
      </c>
      <c r="H709" s="3">
        <v>0</v>
      </c>
      <c r="I709" s="3">
        <v>0</v>
      </c>
      <c r="J709" s="5">
        <f t="shared" si="31"/>
        <v>1340.43</v>
      </c>
      <c r="K709" s="3">
        <f t="shared" si="32"/>
        <v>0</v>
      </c>
    </row>
    <row r="710" spans="1:11" x14ac:dyDescent="0.25">
      <c r="A710" s="3" t="str">
        <f t="shared" si="30"/>
        <v>RS</v>
      </c>
      <c r="B710" s="3" t="s">
        <v>1413</v>
      </c>
      <c r="C710" s="3" t="s">
        <v>1414</v>
      </c>
      <c r="D710" s="3">
        <v>4</v>
      </c>
      <c r="E710" s="3">
        <v>0</v>
      </c>
      <c r="F710" s="3">
        <v>0</v>
      </c>
      <c r="G710" s="5">
        <v>1309.0899999999999</v>
      </c>
      <c r="H710" s="3">
        <v>8</v>
      </c>
      <c r="I710" s="5">
        <v>18157.240000000002</v>
      </c>
      <c r="J710" s="5">
        <f t="shared" si="31"/>
        <v>0</v>
      </c>
      <c r="K710" s="3">
        <f t="shared" si="32"/>
        <v>-16848.150000000001</v>
      </c>
    </row>
    <row r="711" spans="1:11" x14ac:dyDescent="0.25">
      <c r="A711" s="3" t="str">
        <f t="shared" si="30"/>
        <v>RS</v>
      </c>
      <c r="B711" s="3" t="s">
        <v>1415</v>
      </c>
      <c r="C711" s="3" t="s">
        <v>1416</v>
      </c>
      <c r="D711" s="3">
        <v>1</v>
      </c>
      <c r="E711" s="3">
        <v>0</v>
      </c>
      <c r="F711" s="3">
        <v>0</v>
      </c>
      <c r="G711" s="3">
        <v>742.02</v>
      </c>
      <c r="H711" s="3">
        <v>20</v>
      </c>
      <c r="I711" s="5">
        <v>3892.19</v>
      </c>
      <c r="J711" s="5">
        <f t="shared" si="31"/>
        <v>0</v>
      </c>
      <c r="K711" s="3">
        <f t="shared" si="32"/>
        <v>-3150.17</v>
      </c>
    </row>
    <row r="712" spans="1:11" x14ac:dyDescent="0.25">
      <c r="A712" s="3" t="str">
        <f t="shared" si="30"/>
        <v>RS</v>
      </c>
      <c r="B712" s="3" t="s">
        <v>1417</v>
      </c>
      <c r="C712" s="3" t="s">
        <v>1418</v>
      </c>
      <c r="D712" s="3">
        <v>7</v>
      </c>
      <c r="E712" s="3">
        <v>0</v>
      </c>
      <c r="F712" s="3">
        <v>0</v>
      </c>
      <c r="G712" s="5">
        <v>4537.58</v>
      </c>
      <c r="H712" s="3">
        <v>3</v>
      </c>
      <c r="I712" s="3">
        <v>498.15</v>
      </c>
      <c r="J712" s="5">
        <f t="shared" si="31"/>
        <v>4039.43</v>
      </c>
      <c r="K712" s="3">
        <f t="shared" si="32"/>
        <v>0</v>
      </c>
    </row>
    <row r="713" spans="1:11" x14ac:dyDescent="0.25">
      <c r="A713" s="3" t="str">
        <f t="shared" si="30"/>
        <v>RS</v>
      </c>
      <c r="B713" s="3" t="s">
        <v>1419</v>
      </c>
      <c r="C713" s="3" t="s">
        <v>1420</v>
      </c>
      <c r="D713" s="3">
        <v>76</v>
      </c>
      <c r="E713" s="3">
        <v>0</v>
      </c>
      <c r="F713" s="3">
        <v>0</v>
      </c>
      <c r="G713" s="5">
        <v>78290.850000000006</v>
      </c>
      <c r="H713" s="3">
        <v>0</v>
      </c>
      <c r="I713" s="3">
        <v>0</v>
      </c>
      <c r="J713" s="5">
        <f t="shared" si="31"/>
        <v>78290.850000000006</v>
      </c>
      <c r="K713" s="3">
        <f t="shared" si="32"/>
        <v>0</v>
      </c>
    </row>
    <row r="714" spans="1:11" x14ac:dyDescent="0.25">
      <c r="A714" s="3" t="str">
        <f t="shared" si="30"/>
        <v>RS</v>
      </c>
      <c r="B714" s="3" t="s">
        <v>1421</v>
      </c>
      <c r="C714" s="3" t="s">
        <v>1422</v>
      </c>
      <c r="D714" s="3">
        <v>9</v>
      </c>
      <c r="E714" s="3">
        <v>0</v>
      </c>
      <c r="F714" s="3">
        <v>0</v>
      </c>
      <c r="G714" s="5">
        <v>4790.8999999999996</v>
      </c>
      <c r="H714" s="3">
        <v>4</v>
      </c>
      <c r="I714" s="5">
        <v>1671.89</v>
      </c>
      <c r="J714" s="5">
        <f t="shared" si="31"/>
        <v>3119.0099999999993</v>
      </c>
      <c r="K714" s="3">
        <f t="shared" si="32"/>
        <v>0</v>
      </c>
    </row>
    <row r="715" spans="1:11" x14ac:dyDescent="0.25">
      <c r="A715" s="3" t="str">
        <f t="shared" si="30"/>
        <v>RS</v>
      </c>
      <c r="B715" s="3" t="s">
        <v>1423</v>
      </c>
      <c r="C715" s="3" t="s">
        <v>1424</v>
      </c>
      <c r="D715" s="3">
        <v>40</v>
      </c>
      <c r="E715" s="3">
        <v>0</v>
      </c>
      <c r="F715" s="3">
        <v>0</v>
      </c>
      <c r="G715" s="5">
        <v>20909.04</v>
      </c>
      <c r="H715" s="3">
        <v>0</v>
      </c>
      <c r="I715" s="3">
        <v>0</v>
      </c>
      <c r="J715" s="5">
        <f t="shared" si="31"/>
        <v>20909.04</v>
      </c>
      <c r="K715" s="3">
        <f t="shared" si="32"/>
        <v>0</v>
      </c>
    </row>
    <row r="716" spans="1:11" x14ac:dyDescent="0.25">
      <c r="A716" s="3" t="str">
        <f t="shared" si="30"/>
        <v>RS</v>
      </c>
      <c r="B716" s="3" t="s">
        <v>1425</v>
      </c>
      <c r="C716" s="3" t="s">
        <v>1426</v>
      </c>
      <c r="D716" s="3">
        <v>135</v>
      </c>
      <c r="E716" s="3">
        <v>0</v>
      </c>
      <c r="F716" s="3">
        <v>0</v>
      </c>
      <c r="G716" s="5">
        <v>68429.289999999994</v>
      </c>
      <c r="H716" s="3">
        <v>20</v>
      </c>
      <c r="I716" s="5">
        <v>7213.45</v>
      </c>
      <c r="J716" s="5">
        <f t="shared" si="31"/>
        <v>61215.839999999997</v>
      </c>
      <c r="K716" s="3">
        <f t="shared" si="32"/>
        <v>0</v>
      </c>
    </row>
    <row r="717" spans="1:11" x14ac:dyDescent="0.25">
      <c r="A717" s="3" t="str">
        <f t="shared" ref="A717:A780" si="33">LEFT(B717,2)</f>
        <v>RS</v>
      </c>
      <c r="B717" s="3" t="s">
        <v>1427</v>
      </c>
      <c r="C717" s="3" t="s">
        <v>1428</v>
      </c>
      <c r="D717" s="3">
        <v>1</v>
      </c>
      <c r="E717" s="3">
        <v>0</v>
      </c>
      <c r="F717" s="3">
        <v>0</v>
      </c>
      <c r="G717" s="5">
        <v>25976.85</v>
      </c>
      <c r="H717" s="3">
        <v>7</v>
      </c>
      <c r="I717" s="5">
        <v>61249.72</v>
      </c>
      <c r="J717" s="5">
        <f t="shared" ref="J717:J780" si="34">IF((G717-I717)&gt;0,G717-I717,0)</f>
        <v>0</v>
      </c>
      <c r="K717" s="3">
        <f t="shared" ref="K717:K780" si="35">IF((G717-I717)&gt;0,0,G717-I717)</f>
        <v>-35272.870000000003</v>
      </c>
    </row>
    <row r="718" spans="1:11" x14ac:dyDescent="0.25">
      <c r="A718" s="3" t="str">
        <f t="shared" si="33"/>
        <v>RS</v>
      </c>
      <c r="B718" s="3" t="s">
        <v>1429</v>
      </c>
      <c r="C718" s="3" t="s">
        <v>1430</v>
      </c>
      <c r="D718" s="3">
        <v>0</v>
      </c>
      <c r="E718" s="3">
        <v>0</v>
      </c>
      <c r="F718" s="3">
        <v>0</v>
      </c>
      <c r="G718" s="3">
        <v>0</v>
      </c>
      <c r="H718" s="3">
        <v>7</v>
      </c>
      <c r="I718" s="5">
        <v>2087.5</v>
      </c>
      <c r="J718" s="5">
        <f t="shared" si="34"/>
        <v>0</v>
      </c>
      <c r="K718" s="3">
        <f t="shared" si="35"/>
        <v>-2087.5</v>
      </c>
    </row>
    <row r="719" spans="1:11" x14ac:dyDescent="0.25">
      <c r="A719" s="3" t="str">
        <f t="shared" si="33"/>
        <v>RS</v>
      </c>
      <c r="B719" s="3" t="s">
        <v>1431</v>
      </c>
      <c r="C719" s="3" t="s">
        <v>1432</v>
      </c>
      <c r="D719" s="3">
        <v>3</v>
      </c>
      <c r="E719" s="3">
        <v>0</v>
      </c>
      <c r="F719" s="3">
        <v>0</v>
      </c>
      <c r="G719" s="3">
        <v>958.38</v>
      </c>
      <c r="H719" s="3">
        <v>11</v>
      </c>
      <c r="I719" s="5">
        <v>4878.04</v>
      </c>
      <c r="J719" s="5">
        <f t="shared" si="34"/>
        <v>0</v>
      </c>
      <c r="K719" s="3">
        <f t="shared" si="35"/>
        <v>-3919.66</v>
      </c>
    </row>
    <row r="720" spans="1:11" x14ac:dyDescent="0.25">
      <c r="A720" s="3" t="str">
        <f t="shared" si="33"/>
        <v>RS</v>
      </c>
      <c r="B720" s="3" t="s">
        <v>1433</v>
      </c>
      <c r="C720" s="3" t="s">
        <v>1434</v>
      </c>
      <c r="D720" s="3">
        <v>3</v>
      </c>
      <c r="E720" s="3">
        <v>0</v>
      </c>
      <c r="F720" s="3">
        <v>0</v>
      </c>
      <c r="G720" s="3">
        <v>653.09</v>
      </c>
      <c r="H720" s="3">
        <v>0</v>
      </c>
      <c r="I720" s="3">
        <v>0</v>
      </c>
      <c r="J720" s="5">
        <f t="shared" si="34"/>
        <v>653.09</v>
      </c>
      <c r="K720" s="3">
        <f t="shared" si="35"/>
        <v>0</v>
      </c>
    </row>
    <row r="721" spans="1:11" x14ac:dyDescent="0.25">
      <c r="A721" s="3" t="str">
        <f t="shared" si="33"/>
        <v>RS</v>
      </c>
      <c r="B721" s="3" t="s">
        <v>1435</v>
      </c>
      <c r="C721" s="3" t="s">
        <v>1436</v>
      </c>
      <c r="D721" s="3">
        <v>1</v>
      </c>
      <c r="E721" s="3">
        <v>0</v>
      </c>
      <c r="F721" s="3">
        <v>0</v>
      </c>
      <c r="G721" s="3">
        <v>390.5</v>
      </c>
      <c r="H721" s="3">
        <v>6</v>
      </c>
      <c r="I721" s="3">
        <v>850.79</v>
      </c>
      <c r="J721" s="5">
        <f t="shared" si="34"/>
        <v>0</v>
      </c>
      <c r="K721" s="3">
        <f t="shared" si="35"/>
        <v>-460.28999999999996</v>
      </c>
    </row>
    <row r="722" spans="1:11" x14ac:dyDescent="0.25">
      <c r="A722" s="3" t="str">
        <f t="shared" si="33"/>
        <v>RS</v>
      </c>
      <c r="B722" s="3" t="s">
        <v>1437</v>
      </c>
      <c r="C722" s="3" t="s">
        <v>1438</v>
      </c>
      <c r="D722" s="3">
        <v>1</v>
      </c>
      <c r="E722" s="3">
        <v>0</v>
      </c>
      <c r="F722" s="3">
        <v>0</v>
      </c>
      <c r="G722" s="3">
        <v>853.96</v>
      </c>
      <c r="H722" s="3">
        <v>0</v>
      </c>
      <c r="I722" s="3">
        <v>0</v>
      </c>
      <c r="J722" s="5">
        <f t="shared" si="34"/>
        <v>853.96</v>
      </c>
      <c r="K722" s="3">
        <f t="shared" si="35"/>
        <v>0</v>
      </c>
    </row>
    <row r="723" spans="1:11" x14ac:dyDescent="0.25">
      <c r="A723" s="3" t="str">
        <f t="shared" si="33"/>
        <v>RS</v>
      </c>
      <c r="B723" s="3" t="s">
        <v>1439</v>
      </c>
      <c r="C723" s="3" t="s">
        <v>1440</v>
      </c>
      <c r="D723" s="3">
        <v>8</v>
      </c>
      <c r="E723" s="3">
        <v>0</v>
      </c>
      <c r="F723" s="3">
        <v>0</v>
      </c>
      <c r="G723" s="5">
        <v>3262.25</v>
      </c>
      <c r="H723" s="3">
        <v>7</v>
      </c>
      <c r="I723" s="5">
        <v>2686.88</v>
      </c>
      <c r="J723" s="5">
        <f t="shared" si="34"/>
        <v>575.36999999999989</v>
      </c>
      <c r="K723" s="3">
        <f t="shared" si="35"/>
        <v>0</v>
      </c>
    </row>
    <row r="724" spans="1:11" x14ac:dyDescent="0.25">
      <c r="A724" s="3" t="str">
        <f t="shared" si="33"/>
        <v>RS</v>
      </c>
      <c r="B724" s="3" t="s">
        <v>1441</v>
      </c>
      <c r="C724" s="3" t="s">
        <v>1442</v>
      </c>
      <c r="D724" s="3">
        <v>37</v>
      </c>
      <c r="E724" s="3">
        <v>0</v>
      </c>
      <c r="F724" s="3">
        <v>0</v>
      </c>
      <c r="G724" s="5">
        <v>312810.59999999998</v>
      </c>
      <c r="H724" s="3">
        <v>0</v>
      </c>
      <c r="I724" s="3">
        <v>0</v>
      </c>
      <c r="J724" s="5">
        <f t="shared" si="34"/>
        <v>312810.59999999998</v>
      </c>
      <c r="K724" s="3">
        <f t="shared" si="35"/>
        <v>0</v>
      </c>
    </row>
    <row r="725" spans="1:11" x14ac:dyDescent="0.25">
      <c r="A725" s="3" t="str">
        <f t="shared" si="33"/>
        <v>RS</v>
      </c>
      <c r="B725" s="3" t="s">
        <v>1443</v>
      </c>
      <c r="C725" s="3" t="s">
        <v>1444</v>
      </c>
      <c r="D725" s="3">
        <v>7</v>
      </c>
      <c r="E725" s="3">
        <v>0</v>
      </c>
      <c r="F725" s="3">
        <v>0</v>
      </c>
      <c r="G725" s="5">
        <v>4869.5600000000004</v>
      </c>
      <c r="H725" s="3">
        <v>0</v>
      </c>
      <c r="I725" s="3">
        <v>0</v>
      </c>
      <c r="J725" s="5">
        <f t="shared" si="34"/>
        <v>4869.5600000000004</v>
      </c>
      <c r="K725" s="3">
        <f t="shared" si="35"/>
        <v>0</v>
      </c>
    </row>
    <row r="726" spans="1:11" x14ac:dyDescent="0.25">
      <c r="A726" s="3" t="str">
        <f t="shared" si="33"/>
        <v>RS</v>
      </c>
      <c r="B726" s="3" t="s">
        <v>1445</v>
      </c>
      <c r="C726" s="3" t="s">
        <v>1446</v>
      </c>
      <c r="D726" s="3">
        <v>16</v>
      </c>
      <c r="E726" s="3">
        <v>0</v>
      </c>
      <c r="F726" s="3">
        <v>0</v>
      </c>
      <c r="G726" s="5">
        <v>5149.1400000000003</v>
      </c>
      <c r="H726" s="3">
        <v>0</v>
      </c>
      <c r="I726" s="3">
        <v>0</v>
      </c>
      <c r="J726" s="5">
        <f t="shared" si="34"/>
        <v>5149.1400000000003</v>
      </c>
      <c r="K726" s="3">
        <f t="shared" si="35"/>
        <v>0</v>
      </c>
    </row>
    <row r="727" spans="1:11" x14ac:dyDescent="0.25">
      <c r="A727" s="3" t="str">
        <f t="shared" si="33"/>
        <v>RS</v>
      </c>
      <c r="B727" s="3" t="s">
        <v>1447</v>
      </c>
      <c r="C727" s="3" t="s">
        <v>1448</v>
      </c>
      <c r="D727" s="3">
        <v>0</v>
      </c>
      <c r="E727" s="3">
        <v>0</v>
      </c>
      <c r="F727" s="3">
        <v>0</v>
      </c>
      <c r="G727" s="3">
        <v>0</v>
      </c>
      <c r="H727" s="3">
        <v>4</v>
      </c>
      <c r="I727" s="5">
        <v>1969.87</v>
      </c>
      <c r="J727" s="5">
        <f t="shared" si="34"/>
        <v>0</v>
      </c>
      <c r="K727" s="3">
        <f t="shared" si="35"/>
        <v>-1969.87</v>
      </c>
    </row>
    <row r="728" spans="1:11" x14ac:dyDescent="0.25">
      <c r="A728" s="3" t="str">
        <f t="shared" si="33"/>
        <v>RS</v>
      </c>
      <c r="B728" s="3" t="s">
        <v>1449</v>
      </c>
      <c r="C728" s="3" t="s">
        <v>1450</v>
      </c>
      <c r="D728" s="3">
        <v>751</v>
      </c>
      <c r="E728" s="3">
        <v>0</v>
      </c>
      <c r="F728" s="5">
        <v>129147.89</v>
      </c>
      <c r="G728" s="5">
        <v>487646.54</v>
      </c>
      <c r="H728" s="3">
        <v>0</v>
      </c>
      <c r="I728" s="3">
        <v>0</v>
      </c>
      <c r="J728" s="5">
        <f t="shared" si="34"/>
        <v>487646.54</v>
      </c>
      <c r="K728" s="3">
        <f t="shared" si="35"/>
        <v>0</v>
      </c>
    </row>
    <row r="729" spans="1:11" x14ac:dyDescent="0.25">
      <c r="A729" s="3" t="str">
        <f t="shared" si="33"/>
        <v>RS</v>
      </c>
      <c r="B729" s="3" t="s">
        <v>1451</v>
      </c>
      <c r="C729" s="3" t="s">
        <v>1452</v>
      </c>
      <c r="D729" s="3">
        <v>3</v>
      </c>
      <c r="E729" s="3">
        <v>0</v>
      </c>
      <c r="F729" s="3">
        <v>0</v>
      </c>
      <c r="G729" s="5">
        <v>2661.25</v>
      </c>
      <c r="H729" s="3">
        <v>0</v>
      </c>
      <c r="I729" s="3">
        <v>0</v>
      </c>
      <c r="J729" s="5">
        <f t="shared" si="34"/>
        <v>2661.25</v>
      </c>
      <c r="K729" s="3">
        <f t="shared" si="35"/>
        <v>0</v>
      </c>
    </row>
    <row r="730" spans="1:11" x14ac:dyDescent="0.25">
      <c r="A730" s="3" t="str">
        <f t="shared" si="33"/>
        <v>RS</v>
      </c>
      <c r="B730" s="3" t="s">
        <v>1453</v>
      </c>
      <c r="C730" s="3" t="s">
        <v>1454</v>
      </c>
      <c r="D730" s="3">
        <v>7</v>
      </c>
      <c r="E730" s="3">
        <v>0</v>
      </c>
      <c r="F730" s="3">
        <v>0</v>
      </c>
      <c r="G730" s="5">
        <v>3661.09</v>
      </c>
      <c r="H730" s="3">
        <v>16</v>
      </c>
      <c r="I730" s="5">
        <v>7363.2</v>
      </c>
      <c r="J730" s="5">
        <f t="shared" si="34"/>
        <v>0</v>
      </c>
      <c r="K730" s="3">
        <f t="shared" si="35"/>
        <v>-3702.1099999999997</v>
      </c>
    </row>
    <row r="731" spans="1:11" x14ac:dyDescent="0.25">
      <c r="A731" s="3" t="str">
        <f t="shared" si="33"/>
        <v>RS</v>
      </c>
      <c r="B731" s="3" t="s">
        <v>1455</v>
      </c>
      <c r="C731" s="3" t="s">
        <v>1456</v>
      </c>
      <c r="D731" s="3">
        <v>20</v>
      </c>
      <c r="E731" s="3">
        <v>0</v>
      </c>
      <c r="F731" s="3">
        <v>0</v>
      </c>
      <c r="G731" s="5">
        <v>10340.51</v>
      </c>
      <c r="H731" s="3">
        <v>0</v>
      </c>
      <c r="I731" s="3">
        <v>0</v>
      </c>
      <c r="J731" s="5">
        <f t="shared" si="34"/>
        <v>10340.51</v>
      </c>
      <c r="K731" s="3">
        <f t="shared" si="35"/>
        <v>0</v>
      </c>
    </row>
    <row r="732" spans="1:11" x14ac:dyDescent="0.25">
      <c r="A732" s="3" t="str">
        <f t="shared" si="33"/>
        <v>RS</v>
      </c>
      <c r="B732" s="3" t="s">
        <v>1457</v>
      </c>
      <c r="C732" s="3" t="s">
        <v>1458</v>
      </c>
      <c r="D732" s="3">
        <v>0</v>
      </c>
      <c r="E732" s="3">
        <v>0</v>
      </c>
      <c r="F732" s="3">
        <v>0</v>
      </c>
      <c r="G732" s="3">
        <v>0</v>
      </c>
      <c r="H732" s="3">
        <v>13</v>
      </c>
      <c r="I732" s="5">
        <v>3174.58</v>
      </c>
      <c r="J732" s="5">
        <f t="shared" si="34"/>
        <v>0</v>
      </c>
      <c r="K732" s="3">
        <f t="shared" si="35"/>
        <v>-3174.58</v>
      </c>
    </row>
    <row r="733" spans="1:11" x14ac:dyDescent="0.25">
      <c r="A733" s="3" t="str">
        <f t="shared" si="33"/>
        <v>RS</v>
      </c>
      <c r="B733" s="3" t="s">
        <v>1459</v>
      </c>
      <c r="C733" s="3" t="s">
        <v>1460</v>
      </c>
      <c r="D733" s="3">
        <v>14</v>
      </c>
      <c r="E733" s="3">
        <v>0</v>
      </c>
      <c r="F733" s="3">
        <v>0</v>
      </c>
      <c r="G733" s="5">
        <v>5252.21</v>
      </c>
      <c r="H733" s="3">
        <v>0</v>
      </c>
      <c r="I733" s="3">
        <v>0</v>
      </c>
      <c r="J733" s="5">
        <f t="shared" si="34"/>
        <v>5252.21</v>
      </c>
      <c r="K733" s="3">
        <f t="shared" si="35"/>
        <v>0</v>
      </c>
    </row>
    <row r="734" spans="1:11" x14ac:dyDescent="0.25">
      <c r="A734" s="3" t="str">
        <f t="shared" si="33"/>
        <v>RS</v>
      </c>
      <c r="B734" s="3" t="s">
        <v>1461</v>
      </c>
      <c r="C734" s="3" t="s">
        <v>1462</v>
      </c>
      <c r="D734" s="3">
        <v>32</v>
      </c>
      <c r="E734" s="3">
        <v>0</v>
      </c>
      <c r="F734" s="3">
        <v>0</v>
      </c>
      <c r="G734" s="5">
        <v>22185.62</v>
      </c>
      <c r="H734" s="3">
        <v>9</v>
      </c>
      <c r="I734" s="5">
        <v>1996.17</v>
      </c>
      <c r="J734" s="5">
        <f t="shared" si="34"/>
        <v>20189.449999999997</v>
      </c>
      <c r="K734" s="3">
        <f t="shared" si="35"/>
        <v>0</v>
      </c>
    </row>
    <row r="735" spans="1:11" x14ac:dyDescent="0.25">
      <c r="A735" s="3" t="str">
        <f t="shared" si="33"/>
        <v>RS</v>
      </c>
      <c r="B735" s="3" t="s">
        <v>1463</v>
      </c>
      <c r="C735" s="3" t="s">
        <v>1464</v>
      </c>
      <c r="D735" s="3">
        <v>26</v>
      </c>
      <c r="E735" s="3">
        <v>0</v>
      </c>
      <c r="F735" s="3">
        <v>0</v>
      </c>
      <c r="G735" s="5">
        <v>14172.61</v>
      </c>
      <c r="H735" s="3">
        <v>3</v>
      </c>
      <c r="I735" s="3">
        <v>503.94</v>
      </c>
      <c r="J735" s="5">
        <f t="shared" si="34"/>
        <v>13668.67</v>
      </c>
      <c r="K735" s="3">
        <f t="shared" si="35"/>
        <v>0</v>
      </c>
    </row>
    <row r="736" spans="1:11" x14ac:dyDescent="0.25">
      <c r="A736" s="3" t="str">
        <f t="shared" si="33"/>
        <v>RS</v>
      </c>
      <c r="B736" s="3" t="s">
        <v>1465</v>
      </c>
      <c r="C736" s="3" t="s">
        <v>1466</v>
      </c>
      <c r="D736" s="3">
        <v>4</v>
      </c>
      <c r="E736" s="3">
        <v>0</v>
      </c>
      <c r="F736" s="3">
        <v>0</v>
      </c>
      <c r="G736" s="5">
        <v>2267.16</v>
      </c>
      <c r="H736" s="3">
        <v>0</v>
      </c>
      <c r="I736" s="3">
        <v>0</v>
      </c>
      <c r="J736" s="5">
        <f t="shared" si="34"/>
        <v>2267.16</v>
      </c>
      <c r="K736" s="3">
        <f t="shared" si="35"/>
        <v>0</v>
      </c>
    </row>
    <row r="737" spans="1:11" x14ac:dyDescent="0.25">
      <c r="A737" s="3" t="str">
        <f t="shared" si="33"/>
        <v>RS</v>
      </c>
      <c r="B737" s="3" t="s">
        <v>1467</v>
      </c>
      <c r="C737" s="3" t="s">
        <v>1468</v>
      </c>
      <c r="D737" s="3">
        <v>421</v>
      </c>
      <c r="E737" s="3">
        <v>0</v>
      </c>
      <c r="F737" s="3">
        <v>0</v>
      </c>
      <c r="G737" s="5">
        <v>114988.96</v>
      </c>
      <c r="H737" s="3">
        <v>34</v>
      </c>
      <c r="I737" s="5">
        <v>7264.03</v>
      </c>
      <c r="J737" s="5">
        <f t="shared" si="34"/>
        <v>107724.93000000001</v>
      </c>
      <c r="K737" s="3">
        <f t="shared" si="35"/>
        <v>0</v>
      </c>
    </row>
    <row r="738" spans="1:11" x14ac:dyDescent="0.25">
      <c r="A738" s="3" t="str">
        <f t="shared" si="33"/>
        <v>RS</v>
      </c>
      <c r="B738" s="3" t="s">
        <v>1469</v>
      </c>
      <c r="C738" s="3" t="s">
        <v>1470</v>
      </c>
      <c r="D738" s="3">
        <v>0</v>
      </c>
      <c r="E738" s="3">
        <v>0</v>
      </c>
      <c r="F738" s="3">
        <v>0</v>
      </c>
      <c r="G738" s="3">
        <v>0</v>
      </c>
      <c r="H738" s="3">
        <v>2</v>
      </c>
      <c r="I738" s="3">
        <v>470.71</v>
      </c>
      <c r="J738" s="5">
        <f t="shared" si="34"/>
        <v>0</v>
      </c>
      <c r="K738" s="3">
        <f t="shared" si="35"/>
        <v>-470.71</v>
      </c>
    </row>
    <row r="739" spans="1:11" x14ac:dyDescent="0.25">
      <c r="A739" s="3" t="str">
        <f t="shared" si="33"/>
        <v>RS</v>
      </c>
      <c r="B739" s="3" t="s">
        <v>1471</v>
      </c>
      <c r="C739" s="3" t="s">
        <v>1472</v>
      </c>
      <c r="D739" s="3">
        <v>20</v>
      </c>
      <c r="E739" s="3">
        <v>0</v>
      </c>
      <c r="F739" s="3">
        <v>0</v>
      </c>
      <c r="G739" s="5">
        <v>14798.07</v>
      </c>
      <c r="H739" s="3">
        <v>17</v>
      </c>
      <c r="I739" s="5">
        <v>8408.94</v>
      </c>
      <c r="J739" s="5">
        <f t="shared" si="34"/>
        <v>6389.1299999999992</v>
      </c>
      <c r="K739" s="3">
        <f t="shared" si="35"/>
        <v>0</v>
      </c>
    </row>
    <row r="740" spans="1:11" x14ac:dyDescent="0.25">
      <c r="A740" s="3" t="str">
        <f t="shared" si="33"/>
        <v>RS</v>
      </c>
      <c r="B740" s="3" t="s">
        <v>1473</v>
      </c>
      <c r="C740" s="3" t="s">
        <v>1474</v>
      </c>
      <c r="D740" s="3">
        <v>173</v>
      </c>
      <c r="E740" s="3">
        <v>0</v>
      </c>
      <c r="F740" s="3">
        <v>33.85</v>
      </c>
      <c r="G740" s="5">
        <v>49736.39</v>
      </c>
      <c r="H740" s="3">
        <v>37</v>
      </c>
      <c r="I740" s="5">
        <v>10482.98</v>
      </c>
      <c r="J740" s="5">
        <f t="shared" si="34"/>
        <v>39253.410000000003</v>
      </c>
      <c r="K740" s="3">
        <f t="shared" si="35"/>
        <v>0</v>
      </c>
    </row>
    <row r="741" spans="1:11" x14ac:dyDescent="0.25">
      <c r="A741" s="3" t="str">
        <f t="shared" si="33"/>
        <v>RS</v>
      </c>
      <c r="B741" s="3" t="s">
        <v>1475</v>
      </c>
      <c r="C741" s="3" t="s">
        <v>1476</v>
      </c>
      <c r="D741" s="3">
        <v>5</v>
      </c>
      <c r="E741" s="3">
        <v>0</v>
      </c>
      <c r="F741" s="3">
        <v>0</v>
      </c>
      <c r="G741" s="5">
        <v>1633.68</v>
      </c>
      <c r="H741" s="3">
        <v>17</v>
      </c>
      <c r="I741" s="5">
        <v>8049.43</v>
      </c>
      <c r="J741" s="5">
        <f t="shared" si="34"/>
        <v>0</v>
      </c>
      <c r="K741" s="3">
        <f t="shared" si="35"/>
        <v>-6415.75</v>
      </c>
    </row>
    <row r="742" spans="1:11" x14ac:dyDescent="0.25">
      <c r="A742" s="3" t="str">
        <f t="shared" si="33"/>
        <v>RS</v>
      </c>
      <c r="B742" s="3" t="s">
        <v>1477</v>
      </c>
      <c r="C742" s="3" t="s">
        <v>1478</v>
      </c>
      <c r="D742" s="4">
        <v>3866</v>
      </c>
      <c r="E742" s="5">
        <v>20831.77</v>
      </c>
      <c r="F742" s="5">
        <v>2268.1</v>
      </c>
      <c r="G742" s="5">
        <v>1175709.5</v>
      </c>
      <c r="H742" s="3">
        <v>0</v>
      </c>
      <c r="I742" s="3">
        <v>0</v>
      </c>
      <c r="J742" s="5">
        <f t="shared" si="34"/>
        <v>1175709.5</v>
      </c>
      <c r="K742" s="3">
        <f t="shared" si="35"/>
        <v>0</v>
      </c>
    </row>
    <row r="743" spans="1:11" x14ac:dyDescent="0.25">
      <c r="A743" s="3" t="str">
        <f t="shared" si="33"/>
        <v>RS</v>
      </c>
      <c r="B743" s="3" t="s">
        <v>1479</v>
      </c>
      <c r="C743" s="3" t="s">
        <v>1480</v>
      </c>
      <c r="D743" s="3">
        <v>1</v>
      </c>
      <c r="E743" s="3">
        <v>0</v>
      </c>
      <c r="F743" s="3">
        <v>0</v>
      </c>
      <c r="G743" s="3">
        <v>680.94</v>
      </c>
      <c r="H743" s="3">
        <v>0</v>
      </c>
      <c r="I743" s="3">
        <v>0</v>
      </c>
      <c r="J743" s="5">
        <f t="shared" si="34"/>
        <v>680.94</v>
      </c>
      <c r="K743" s="3">
        <f t="shared" si="35"/>
        <v>0</v>
      </c>
    </row>
    <row r="744" spans="1:11" x14ac:dyDescent="0.25">
      <c r="A744" s="3" t="str">
        <f t="shared" si="33"/>
        <v>RS</v>
      </c>
      <c r="B744" s="3" t="s">
        <v>1481</v>
      </c>
      <c r="C744" s="3" t="s">
        <v>1482</v>
      </c>
      <c r="D744" s="3">
        <v>3</v>
      </c>
      <c r="E744" s="3">
        <v>0</v>
      </c>
      <c r="F744" s="3">
        <v>0</v>
      </c>
      <c r="G744" s="3">
        <v>860.32</v>
      </c>
      <c r="H744" s="3">
        <v>18</v>
      </c>
      <c r="I744" s="5">
        <v>7343.82</v>
      </c>
      <c r="J744" s="5">
        <f t="shared" si="34"/>
        <v>0</v>
      </c>
      <c r="K744" s="3">
        <f t="shared" si="35"/>
        <v>-6483.5</v>
      </c>
    </row>
    <row r="745" spans="1:11" x14ac:dyDescent="0.25">
      <c r="A745" s="3" t="str">
        <f t="shared" si="33"/>
        <v>RS</v>
      </c>
      <c r="B745" s="3" t="s">
        <v>1483</v>
      </c>
      <c r="C745" s="3" t="s">
        <v>1484</v>
      </c>
      <c r="D745" s="3">
        <v>25</v>
      </c>
      <c r="E745" s="3">
        <v>0</v>
      </c>
      <c r="F745" s="3">
        <v>0</v>
      </c>
      <c r="G745" s="5">
        <v>11771.94</v>
      </c>
      <c r="H745" s="3">
        <v>50</v>
      </c>
      <c r="I745" s="5">
        <v>17835.64</v>
      </c>
      <c r="J745" s="5">
        <f t="shared" si="34"/>
        <v>0</v>
      </c>
      <c r="K745" s="3">
        <f t="shared" si="35"/>
        <v>-6063.6999999999989</v>
      </c>
    </row>
    <row r="746" spans="1:11" x14ac:dyDescent="0.25">
      <c r="A746" s="3" t="str">
        <f t="shared" si="33"/>
        <v>RS</v>
      </c>
      <c r="B746" s="3" t="s">
        <v>1485</v>
      </c>
      <c r="C746" s="3" t="s">
        <v>1486</v>
      </c>
      <c r="D746" s="3">
        <v>3</v>
      </c>
      <c r="E746" s="3">
        <v>0</v>
      </c>
      <c r="F746" s="3">
        <v>0</v>
      </c>
      <c r="G746" s="3">
        <v>963</v>
      </c>
      <c r="H746" s="3">
        <v>0</v>
      </c>
      <c r="I746" s="3">
        <v>0</v>
      </c>
      <c r="J746" s="5">
        <f t="shared" si="34"/>
        <v>963</v>
      </c>
      <c r="K746" s="3">
        <f t="shared" si="35"/>
        <v>0</v>
      </c>
    </row>
    <row r="747" spans="1:11" x14ac:dyDescent="0.25">
      <c r="A747" s="3" t="str">
        <f t="shared" si="33"/>
        <v>RS</v>
      </c>
      <c r="B747" s="3" t="s">
        <v>1487</v>
      </c>
      <c r="C747" s="3" t="s">
        <v>1488</v>
      </c>
      <c r="D747" s="3">
        <v>43</v>
      </c>
      <c r="E747" s="3">
        <v>0</v>
      </c>
      <c r="F747" s="3">
        <v>0</v>
      </c>
      <c r="G747" s="5">
        <v>39122.82</v>
      </c>
      <c r="H747" s="3">
        <v>3</v>
      </c>
      <c r="I747" s="5">
        <v>1753.57</v>
      </c>
      <c r="J747" s="5">
        <f t="shared" si="34"/>
        <v>37369.25</v>
      </c>
      <c r="K747" s="3">
        <f t="shared" si="35"/>
        <v>0</v>
      </c>
    </row>
    <row r="748" spans="1:11" x14ac:dyDescent="0.25">
      <c r="A748" s="3" t="str">
        <f t="shared" si="33"/>
        <v>RS</v>
      </c>
      <c r="B748" s="3" t="s">
        <v>1489</v>
      </c>
      <c r="C748" s="3" t="s">
        <v>1490</v>
      </c>
      <c r="D748" s="3">
        <v>0</v>
      </c>
      <c r="E748" s="3">
        <v>0</v>
      </c>
      <c r="F748" s="3">
        <v>0</v>
      </c>
      <c r="G748" s="3">
        <v>0</v>
      </c>
      <c r="H748" s="3">
        <v>4</v>
      </c>
      <c r="I748" s="5">
        <v>2743.3</v>
      </c>
      <c r="J748" s="5">
        <f t="shared" si="34"/>
        <v>0</v>
      </c>
      <c r="K748" s="3">
        <f t="shared" si="35"/>
        <v>-2743.3</v>
      </c>
    </row>
    <row r="749" spans="1:11" x14ac:dyDescent="0.25">
      <c r="A749" s="3" t="str">
        <f t="shared" si="33"/>
        <v>RS</v>
      </c>
      <c r="B749" s="3" t="s">
        <v>1491</v>
      </c>
      <c r="C749" s="3" t="s">
        <v>1492</v>
      </c>
      <c r="D749" s="3">
        <v>0</v>
      </c>
      <c r="E749" s="3">
        <v>0</v>
      </c>
      <c r="F749" s="3">
        <v>0</v>
      </c>
      <c r="G749" s="3">
        <v>0</v>
      </c>
      <c r="H749" s="3">
        <v>2</v>
      </c>
      <c r="I749" s="3">
        <v>169.26</v>
      </c>
      <c r="J749" s="5">
        <f t="shared" si="34"/>
        <v>0</v>
      </c>
      <c r="K749" s="3">
        <f t="shared" si="35"/>
        <v>-169.26</v>
      </c>
    </row>
    <row r="750" spans="1:11" x14ac:dyDescent="0.25">
      <c r="A750" s="3" t="str">
        <f t="shared" si="33"/>
        <v>RS</v>
      </c>
      <c r="B750" s="3" t="s">
        <v>1493</v>
      </c>
      <c r="C750" s="3" t="s">
        <v>1494</v>
      </c>
      <c r="D750" s="3">
        <v>4</v>
      </c>
      <c r="E750" s="3">
        <v>0</v>
      </c>
      <c r="F750" s="3">
        <v>0</v>
      </c>
      <c r="G750" s="5">
        <v>21478.65</v>
      </c>
      <c r="H750" s="3">
        <v>15</v>
      </c>
      <c r="I750" s="5">
        <v>110898.51</v>
      </c>
      <c r="J750" s="5">
        <f t="shared" si="34"/>
        <v>0</v>
      </c>
      <c r="K750" s="3">
        <f t="shared" si="35"/>
        <v>-89419.859999999986</v>
      </c>
    </row>
    <row r="751" spans="1:11" x14ac:dyDescent="0.25">
      <c r="A751" s="3" t="str">
        <f t="shared" si="33"/>
        <v>RS</v>
      </c>
      <c r="B751" s="3" t="s">
        <v>1495</v>
      </c>
      <c r="C751" s="3" t="s">
        <v>1496</v>
      </c>
      <c r="D751" s="3">
        <v>50</v>
      </c>
      <c r="E751" s="3">
        <v>0</v>
      </c>
      <c r="F751" s="3">
        <v>0</v>
      </c>
      <c r="G751" s="5">
        <v>18918.669999999998</v>
      </c>
      <c r="H751" s="3">
        <v>0</v>
      </c>
      <c r="I751" s="3">
        <v>0</v>
      </c>
      <c r="J751" s="5">
        <f t="shared" si="34"/>
        <v>18918.669999999998</v>
      </c>
      <c r="K751" s="3">
        <f t="shared" si="35"/>
        <v>0</v>
      </c>
    </row>
    <row r="752" spans="1:11" x14ac:dyDescent="0.25">
      <c r="A752" s="3" t="str">
        <f t="shared" si="33"/>
        <v>RS</v>
      </c>
      <c r="B752" s="3" t="s">
        <v>1497</v>
      </c>
      <c r="C752" s="3" t="s">
        <v>1498</v>
      </c>
      <c r="D752" s="3">
        <v>109</v>
      </c>
      <c r="E752" s="3">
        <v>0</v>
      </c>
      <c r="F752" s="3">
        <v>0</v>
      </c>
      <c r="G752" s="5">
        <v>50512.91</v>
      </c>
      <c r="H752" s="3">
        <v>5</v>
      </c>
      <c r="I752" s="3">
        <v>724.31</v>
      </c>
      <c r="J752" s="5">
        <f t="shared" si="34"/>
        <v>49788.600000000006</v>
      </c>
      <c r="K752" s="3">
        <f t="shared" si="35"/>
        <v>0</v>
      </c>
    </row>
    <row r="753" spans="1:11" x14ac:dyDescent="0.25">
      <c r="A753" s="3" t="str">
        <f t="shared" si="33"/>
        <v>RS</v>
      </c>
      <c r="B753" s="3" t="s">
        <v>1499</v>
      </c>
      <c r="C753" s="3" t="s">
        <v>1500</v>
      </c>
      <c r="D753" s="3">
        <v>0</v>
      </c>
      <c r="E753" s="3">
        <v>0</v>
      </c>
      <c r="F753" s="3">
        <v>0</v>
      </c>
      <c r="G753" s="3">
        <v>0</v>
      </c>
      <c r="H753" s="3">
        <v>5</v>
      </c>
      <c r="I753" s="5">
        <v>2386.48</v>
      </c>
      <c r="J753" s="5">
        <f t="shared" si="34"/>
        <v>0</v>
      </c>
      <c r="K753" s="3">
        <f t="shared" si="35"/>
        <v>-2386.48</v>
      </c>
    </row>
    <row r="754" spans="1:11" x14ac:dyDescent="0.25">
      <c r="A754" s="3" t="str">
        <f t="shared" si="33"/>
        <v>RS</v>
      </c>
      <c r="B754" s="3" t="s">
        <v>1501</v>
      </c>
      <c r="C754" s="3" t="s">
        <v>1502</v>
      </c>
      <c r="D754" s="3">
        <v>30</v>
      </c>
      <c r="E754" s="3">
        <v>0</v>
      </c>
      <c r="F754" s="3">
        <v>0</v>
      </c>
      <c r="G754" s="5">
        <v>9249.84</v>
      </c>
      <c r="H754" s="3">
        <v>20</v>
      </c>
      <c r="I754" s="5">
        <v>10560.75</v>
      </c>
      <c r="J754" s="5">
        <f t="shared" si="34"/>
        <v>0</v>
      </c>
      <c r="K754" s="3">
        <f t="shared" si="35"/>
        <v>-1310.9099999999999</v>
      </c>
    </row>
    <row r="755" spans="1:11" x14ac:dyDescent="0.25">
      <c r="A755" s="3" t="str">
        <f t="shared" si="33"/>
        <v>RS</v>
      </c>
      <c r="B755" s="3" t="s">
        <v>1503</v>
      </c>
      <c r="C755" s="3" t="s">
        <v>1504</v>
      </c>
      <c r="D755" s="3">
        <v>3</v>
      </c>
      <c r="E755" s="3">
        <v>0</v>
      </c>
      <c r="F755" s="3">
        <v>0</v>
      </c>
      <c r="G755" s="5">
        <v>1720.02</v>
      </c>
      <c r="H755" s="3">
        <v>1</v>
      </c>
      <c r="I755" s="3">
        <v>17.79</v>
      </c>
      <c r="J755" s="5">
        <f t="shared" si="34"/>
        <v>1702.23</v>
      </c>
      <c r="K755" s="3">
        <f t="shared" si="35"/>
        <v>0</v>
      </c>
    </row>
    <row r="756" spans="1:11" x14ac:dyDescent="0.25">
      <c r="A756" s="3" t="str">
        <f t="shared" si="33"/>
        <v>RS</v>
      </c>
      <c r="B756" s="3" t="s">
        <v>1505</v>
      </c>
      <c r="C756" s="3" t="s">
        <v>1506</v>
      </c>
      <c r="D756" s="3">
        <v>31</v>
      </c>
      <c r="E756" s="3">
        <v>0</v>
      </c>
      <c r="F756" s="3">
        <v>0</v>
      </c>
      <c r="G756" s="5">
        <v>16301.74</v>
      </c>
      <c r="H756" s="3">
        <v>17</v>
      </c>
      <c r="I756" s="5">
        <v>3184.31</v>
      </c>
      <c r="J756" s="5">
        <f t="shared" si="34"/>
        <v>13117.43</v>
      </c>
      <c r="K756" s="3">
        <f t="shared" si="35"/>
        <v>0</v>
      </c>
    </row>
    <row r="757" spans="1:11" x14ac:dyDescent="0.25">
      <c r="A757" s="3" t="str">
        <f t="shared" si="33"/>
        <v>RS</v>
      </c>
      <c r="B757" s="3" t="s">
        <v>1507</v>
      </c>
      <c r="C757" s="3" t="s">
        <v>1508</v>
      </c>
      <c r="D757" s="3">
        <v>20</v>
      </c>
      <c r="E757" s="3">
        <v>0</v>
      </c>
      <c r="F757" s="3">
        <v>0</v>
      </c>
      <c r="G757" s="5">
        <v>5729.32</v>
      </c>
      <c r="H757" s="3">
        <v>35</v>
      </c>
      <c r="I757" s="5">
        <v>5399.36</v>
      </c>
      <c r="J757" s="5">
        <f t="shared" si="34"/>
        <v>329.96000000000004</v>
      </c>
      <c r="K757" s="3">
        <f t="shared" si="35"/>
        <v>0</v>
      </c>
    </row>
    <row r="758" spans="1:11" x14ac:dyDescent="0.25">
      <c r="A758" s="3" t="str">
        <f t="shared" si="33"/>
        <v>RS</v>
      </c>
      <c r="B758" s="3" t="s">
        <v>1509</v>
      </c>
      <c r="C758" s="3" t="s">
        <v>1510</v>
      </c>
      <c r="D758" s="3">
        <v>51</v>
      </c>
      <c r="E758" s="3">
        <v>0</v>
      </c>
      <c r="F758" s="3">
        <v>0</v>
      </c>
      <c r="G758" s="5">
        <v>23737.93</v>
      </c>
      <c r="H758" s="3">
        <v>16</v>
      </c>
      <c r="I758" s="5">
        <v>6218.2</v>
      </c>
      <c r="J758" s="5">
        <f t="shared" si="34"/>
        <v>17519.73</v>
      </c>
      <c r="K758" s="3">
        <f t="shared" si="35"/>
        <v>0</v>
      </c>
    </row>
    <row r="759" spans="1:11" x14ac:dyDescent="0.25">
      <c r="A759" s="3" t="str">
        <f t="shared" si="33"/>
        <v>RS</v>
      </c>
      <c r="B759" s="3" t="s">
        <v>1511</v>
      </c>
      <c r="C759" s="3" t="s">
        <v>1512</v>
      </c>
      <c r="D759" s="4">
        <v>1051</v>
      </c>
      <c r="E759" s="3">
        <v>0</v>
      </c>
      <c r="F759" s="3">
        <v>0</v>
      </c>
      <c r="G759" s="5">
        <v>658587.79</v>
      </c>
      <c r="H759" s="3">
        <v>92</v>
      </c>
      <c r="I759" s="5">
        <v>16601.3</v>
      </c>
      <c r="J759" s="5">
        <f t="shared" si="34"/>
        <v>641986.49</v>
      </c>
      <c r="K759" s="3">
        <f t="shared" si="35"/>
        <v>0</v>
      </c>
    </row>
    <row r="760" spans="1:11" x14ac:dyDescent="0.25">
      <c r="A760" s="3" t="str">
        <f t="shared" si="33"/>
        <v>RS</v>
      </c>
      <c r="B760" s="3" t="s">
        <v>1513</v>
      </c>
      <c r="C760" s="3" t="s">
        <v>1514</v>
      </c>
      <c r="D760" s="3">
        <v>188</v>
      </c>
      <c r="E760" s="3">
        <v>0</v>
      </c>
      <c r="F760" s="3">
        <v>0</v>
      </c>
      <c r="G760" s="5">
        <v>132677.59</v>
      </c>
      <c r="H760" s="3">
        <v>0</v>
      </c>
      <c r="I760" s="3">
        <v>0</v>
      </c>
      <c r="J760" s="5">
        <f t="shared" si="34"/>
        <v>132677.59</v>
      </c>
      <c r="K760" s="3">
        <f t="shared" si="35"/>
        <v>0</v>
      </c>
    </row>
    <row r="761" spans="1:11" x14ac:dyDescent="0.25">
      <c r="A761" s="3" t="str">
        <f t="shared" si="33"/>
        <v>RS</v>
      </c>
      <c r="B761" s="3" t="s">
        <v>1515</v>
      </c>
      <c r="C761" s="3" t="s">
        <v>1516</v>
      </c>
      <c r="D761" s="3">
        <v>4</v>
      </c>
      <c r="E761" s="3">
        <v>0</v>
      </c>
      <c r="F761" s="3">
        <v>0</v>
      </c>
      <c r="G761" s="5">
        <v>2548.91</v>
      </c>
      <c r="H761" s="3">
        <v>9</v>
      </c>
      <c r="I761" s="5">
        <v>1179.21</v>
      </c>
      <c r="J761" s="5">
        <f t="shared" si="34"/>
        <v>1369.6999999999998</v>
      </c>
      <c r="K761" s="3">
        <f t="shared" si="35"/>
        <v>0</v>
      </c>
    </row>
    <row r="762" spans="1:11" x14ac:dyDescent="0.25">
      <c r="A762" s="3" t="str">
        <f t="shared" si="33"/>
        <v>RS</v>
      </c>
      <c r="B762" s="3" t="s">
        <v>1517</v>
      </c>
      <c r="C762" s="3" t="s">
        <v>1518</v>
      </c>
      <c r="D762" s="3">
        <v>0</v>
      </c>
      <c r="E762" s="3">
        <v>0</v>
      </c>
      <c r="F762" s="3">
        <v>0</v>
      </c>
      <c r="G762" s="3">
        <v>0</v>
      </c>
      <c r="H762" s="3">
        <v>12</v>
      </c>
      <c r="I762" s="5">
        <v>3956.7</v>
      </c>
      <c r="J762" s="5">
        <f t="shared" si="34"/>
        <v>0</v>
      </c>
      <c r="K762" s="3">
        <f t="shared" si="35"/>
        <v>-3956.7</v>
      </c>
    </row>
    <row r="763" spans="1:11" x14ac:dyDescent="0.25">
      <c r="A763" s="3" t="str">
        <f t="shared" si="33"/>
        <v>RS</v>
      </c>
      <c r="B763" s="3" t="s">
        <v>1519</v>
      </c>
      <c r="C763" s="3" t="s">
        <v>1520</v>
      </c>
      <c r="D763" s="3">
        <v>198</v>
      </c>
      <c r="E763" s="3">
        <v>0</v>
      </c>
      <c r="F763" s="3">
        <v>0</v>
      </c>
      <c r="G763" s="5">
        <v>75090.38</v>
      </c>
      <c r="H763" s="3">
        <v>20</v>
      </c>
      <c r="I763" s="5">
        <v>2671.88</v>
      </c>
      <c r="J763" s="5">
        <f t="shared" si="34"/>
        <v>72418.5</v>
      </c>
      <c r="K763" s="3">
        <f t="shared" si="35"/>
        <v>0</v>
      </c>
    </row>
    <row r="764" spans="1:11" x14ac:dyDescent="0.25">
      <c r="A764" s="3" t="str">
        <f t="shared" si="33"/>
        <v>RS</v>
      </c>
      <c r="B764" s="3" t="s">
        <v>1521</v>
      </c>
      <c r="C764" s="3" t="s">
        <v>1522</v>
      </c>
      <c r="D764" s="3">
        <v>0</v>
      </c>
      <c r="E764" s="3">
        <v>0</v>
      </c>
      <c r="F764" s="3">
        <v>0</v>
      </c>
      <c r="G764" s="3">
        <v>0</v>
      </c>
      <c r="H764" s="3">
        <v>1</v>
      </c>
      <c r="I764" s="5">
        <v>1091.0999999999999</v>
      </c>
      <c r="J764" s="5">
        <f t="shared" si="34"/>
        <v>0</v>
      </c>
      <c r="K764" s="3">
        <f t="shared" si="35"/>
        <v>-1091.0999999999999</v>
      </c>
    </row>
    <row r="765" spans="1:11" x14ac:dyDescent="0.25">
      <c r="A765" s="3" t="str">
        <f t="shared" si="33"/>
        <v>RS</v>
      </c>
      <c r="B765" s="3" t="s">
        <v>1523</v>
      </c>
      <c r="C765" s="3" t="s">
        <v>1524</v>
      </c>
      <c r="D765" s="3">
        <v>75</v>
      </c>
      <c r="E765" s="3">
        <v>0</v>
      </c>
      <c r="F765" s="3">
        <v>0</v>
      </c>
      <c r="G765" s="5">
        <v>29153.8</v>
      </c>
      <c r="H765" s="3">
        <v>0</v>
      </c>
      <c r="I765" s="3">
        <v>0</v>
      </c>
      <c r="J765" s="5">
        <f t="shared" si="34"/>
        <v>29153.8</v>
      </c>
      <c r="K765" s="3">
        <f t="shared" si="35"/>
        <v>0</v>
      </c>
    </row>
    <row r="766" spans="1:11" x14ac:dyDescent="0.25">
      <c r="A766" s="3" t="str">
        <f t="shared" si="33"/>
        <v>RS</v>
      </c>
      <c r="B766" s="3" t="s">
        <v>1525</v>
      </c>
      <c r="C766" s="3" t="s">
        <v>1526</v>
      </c>
      <c r="D766" s="3">
        <v>12</v>
      </c>
      <c r="E766" s="3">
        <v>0</v>
      </c>
      <c r="F766" s="3">
        <v>0</v>
      </c>
      <c r="G766" s="5">
        <v>6403.81</v>
      </c>
      <c r="H766" s="3">
        <v>0</v>
      </c>
      <c r="I766" s="3">
        <v>0</v>
      </c>
      <c r="J766" s="5">
        <f t="shared" si="34"/>
        <v>6403.81</v>
      </c>
      <c r="K766" s="3">
        <f t="shared" si="35"/>
        <v>0</v>
      </c>
    </row>
    <row r="767" spans="1:11" x14ac:dyDescent="0.25">
      <c r="A767" s="3" t="str">
        <f t="shared" si="33"/>
        <v>RS</v>
      </c>
      <c r="B767" s="3" t="s">
        <v>1527</v>
      </c>
      <c r="C767" s="3" t="s">
        <v>1528</v>
      </c>
      <c r="D767" s="3">
        <v>0</v>
      </c>
      <c r="E767" s="3">
        <v>0</v>
      </c>
      <c r="F767" s="3">
        <v>0</v>
      </c>
      <c r="G767" s="3">
        <v>0</v>
      </c>
      <c r="H767" s="3">
        <v>3</v>
      </c>
      <c r="I767" s="3">
        <v>611.64</v>
      </c>
      <c r="J767" s="5">
        <f t="shared" si="34"/>
        <v>0</v>
      </c>
      <c r="K767" s="3">
        <f t="shared" si="35"/>
        <v>-611.64</v>
      </c>
    </row>
    <row r="768" spans="1:11" x14ac:dyDescent="0.25">
      <c r="A768" s="3" t="str">
        <f t="shared" si="33"/>
        <v>RS</v>
      </c>
      <c r="B768" s="3" t="s">
        <v>1529</v>
      </c>
      <c r="C768" s="3" t="s">
        <v>1530</v>
      </c>
      <c r="D768" s="3">
        <v>4</v>
      </c>
      <c r="E768" s="3">
        <v>0</v>
      </c>
      <c r="F768" s="3">
        <v>0</v>
      </c>
      <c r="G768" s="5">
        <v>2038.26</v>
      </c>
      <c r="H768" s="3">
        <v>0</v>
      </c>
      <c r="I768" s="3">
        <v>0</v>
      </c>
      <c r="J768" s="5">
        <f t="shared" si="34"/>
        <v>2038.26</v>
      </c>
      <c r="K768" s="3">
        <f t="shared" si="35"/>
        <v>0</v>
      </c>
    </row>
    <row r="769" spans="1:11" x14ac:dyDescent="0.25">
      <c r="A769" s="3" t="str">
        <f t="shared" si="33"/>
        <v>RS</v>
      </c>
      <c r="B769" s="3" t="s">
        <v>1531</v>
      </c>
      <c r="C769" s="3" t="s">
        <v>1532</v>
      </c>
      <c r="D769" s="3">
        <v>21</v>
      </c>
      <c r="E769" s="3">
        <v>0</v>
      </c>
      <c r="F769" s="3">
        <v>0</v>
      </c>
      <c r="G769" s="5">
        <v>7167.18</v>
      </c>
      <c r="H769" s="3">
        <v>0</v>
      </c>
      <c r="I769" s="3">
        <v>0</v>
      </c>
      <c r="J769" s="5">
        <f t="shared" si="34"/>
        <v>7167.18</v>
      </c>
      <c r="K769" s="3">
        <f t="shared" si="35"/>
        <v>0</v>
      </c>
    </row>
    <row r="770" spans="1:11" x14ac:dyDescent="0.25">
      <c r="A770" s="3" t="str">
        <f t="shared" si="33"/>
        <v>RS</v>
      </c>
      <c r="B770" s="3" t="s">
        <v>1533</v>
      </c>
      <c r="C770" s="3" t="s">
        <v>1534</v>
      </c>
      <c r="D770" s="3">
        <v>60</v>
      </c>
      <c r="E770" s="3">
        <v>0</v>
      </c>
      <c r="F770" s="3">
        <v>0</v>
      </c>
      <c r="G770" s="5">
        <v>19120.16</v>
      </c>
      <c r="H770" s="3">
        <v>47</v>
      </c>
      <c r="I770" s="5">
        <v>16386.41</v>
      </c>
      <c r="J770" s="5">
        <f t="shared" si="34"/>
        <v>2733.75</v>
      </c>
      <c r="K770" s="3">
        <f t="shared" si="35"/>
        <v>0</v>
      </c>
    </row>
    <row r="771" spans="1:11" x14ac:dyDescent="0.25">
      <c r="A771" s="3" t="str">
        <f t="shared" si="33"/>
        <v>RS</v>
      </c>
      <c r="B771" s="3" t="s">
        <v>1535</v>
      </c>
      <c r="C771" s="3" t="s">
        <v>1536</v>
      </c>
      <c r="D771" s="3">
        <v>85</v>
      </c>
      <c r="E771" s="3">
        <v>0</v>
      </c>
      <c r="F771" s="3">
        <v>0</v>
      </c>
      <c r="G771" s="5">
        <v>20064.43</v>
      </c>
      <c r="H771" s="3">
        <v>0</v>
      </c>
      <c r="I771" s="3">
        <v>0</v>
      </c>
      <c r="J771" s="5">
        <f t="shared" si="34"/>
        <v>20064.43</v>
      </c>
      <c r="K771" s="3">
        <f t="shared" si="35"/>
        <v>0</v>
      </c>
    </row>
    <row r="772" spans="1:11" x14ac:dyDescent="0.25">
      <c r="A772" s="3" t="str">
        <f t="shared" si="33"/>
        <v>RS</v>
      </c>
      <c r="B772" s="3" t="s">
        <v>1537</v>
      </c>
      <c r="C772" s="3" t="s">
        <v>1538</v>
      </c>
      <c r="D772" s="3">
        <v>0</v>
      </c>
      <c r="E772" s="3">
        <v>0</v>
      </c>
      <c r="F772" s="3">
        <v>0</v>
      </c>
      <c r="G772" s="3">
        <v>0</v>
      </c>
      <c r="H772" s="3">
        <v>2</v>
      </c>
      <c r="I772" s="3">
        <v>34.17</v>
      </c>
      <c r="J772" s="5">
        <f t="shared" si="34"/>
        <v>0</v>
      </c>
      <c r="K772" s="3">
        <f t="shared" si="35"/>
        <v>-34.17</v>
      </c>
    </row>
    <row r="773" spans="1:11" x14ac:dyDescent="0.25">
      <c r="A773" s="3" t="str">
        <f t="shared" si="33"/>
        <v>RS</v>
      </c>
      <c r="B773" s="3" t="s">
        <v>1539</v>
      </c>
      <c r="C773" s="3" t="s">
        <v>1540</v>
      </c>
      <c r="D773" s="3">
        <v>1</v>
      </c>
      <c r="E773" s="3">
        <v>0</v>
      </c>
      <c r="F773" s="3">
        <v>0</v>
      </c>
      <c r="G773" s="3">
        <v>942.17</v>
      </c>
      <c r="H773" s="3">
        <v>0</v>
      </c>
      <c r="I773" s="3">
        <v>0</v>
      </c>
      <c r="J773" s="5">
        <f t="shared" si="34"/>
        <v>942.17</v>
      </c>
      <c r="K773" s="3">
        <f t="shared" si="35"/>
        <v>0</v>
      </c>
    </row>
    <row r="774" spans="1:11" x14ac:dyDescent="0.25">
      <c r="A774" s="3" t="str">
        <f t="shared" si="33"/>
        <v>RS</v>
      </c>
      <c r="B774" s="3" t="s">
        <v>1541</v>
      </c>
      <c r="C774" s="3" t="s">
        <v>1542</v>
      </c>
      <c r="D774" s="3">
        <v>1</v>
      </c>
      <c r="E774" s="3">
        <v>0</v>
      </c>
      <c r="F774" s="3">
        <v>0</v>
      </c>
      <c r="G774" s="5">
        <v>1326.84</v>
      </c>
      <c r="H774" s="3">
        <v>0</v>
      </c>
      <c r="I774" s="3">
        <v>0</v>
      </c>
      <c r="J774" s="5">
        <f t="shared" si="34"/>
        <v>1326.84</v>
      </c>
      <c r="K774" s="3">
        <f t="shared" si="35"/>
        <v>0</v>
      </c>
    </row>
    <row r="775" spans="1:11" x14ac:dyDescent="0.25">
      <c r="A775" s="3" t="str">
        <f t="shared" si="33"/>
        <v>RS</v>
      </c>
      <c r="B775" s="3" t="s">
        <v>1543</v>
      </c>
      <c r="C775" s="3" t="s">
        <v>1544</v>
      </c>
      <c r="D775" s="3">
        <v>17</v>
      </c>
      <c r="E775" s="3">
        <v>0</v>
      </c>
      <c r="F775" s="3">
        <v>0</v>
      </c>
      <c r="G775" s="5">
        <v>4393.18</v>
      </c>
      <c r="H775" s="3">
        <v>0</v>
      </c>
      <c r="I775" s="3">
        <v>0</v>
      </c>
      <c r="J775" s="5">
        <f t="shared" si="34"/>
        <v>4393.18</v>
      </c>
      <c r="K775" s="3">
        <f t="shared" si="35"/>
        <v>0</v>
      </c>
    </row>
    <row r="776" spans="1:11" x14ac:dyDescent="0.25">
      <c r="A776" s="3" t="str">
        <f t="shared" si="33"/>
        <v>RS</v>
      </c>
      <c r="B776" s="3" t="s">
        <v>1545</v>
      </c>
      <c r="C776" s="3" t="s">
        <v>1546</v>
      </c>
      <c r="D776" s="3">
        <v>15</v>
      </c>
      <c r="E776" s="3">
        <v>0</v>
      </c>
      <c r="F776" s="3">
        <v>0</v>
      </c>
      <c r="G776" s="5">
        <v>5122.53</v>
      </c>
      <c r="H776" s="3">
        <v>0</v>
      </c>
      <c r="I776" s="3">
        <v>0</v>
      </c>
      <c r="J776" s="5">
        <f t="shared" si="34"/>
        <v>5122.53</v>
      </c>
      <c r="K776" s="3">
        <f t="shared" si="35"/>
        <v>0</v>
      </c>
    </row>
    <row r="777" spans="1:11" x14ac:dyDescent="0.25">
      <c r="A777" s="3" t="str">
        <f t="shared" si="33"/>
        <v>RS</v>
      </c>
      <c r="B777" s="3" t="s">
        <v>1547</v>
      </c>
      <c r="C777" s="3" t="s">
        <v>1548</v>
      </c>
      <c r="D777" s="3">
        <v>7</v>
      </c>
      <c r="E777" s="3">
        <v>0</v>
      </c>
      <c r="F777" s="3">
        <v>0</v>
      </c>
      <c r="G777" s="5">
        <v>3109.62</v>
      </c>
      <c r="H777" s="3">
        <v>11</v>
      </c>
      <c r="I777" s="5">
        <v>7075.22</v>
      </c>
      <c r="J777" s="5">
        <f t="shared" si="34"/>
        <v>0</v>
      </c>
      <c r="K777" s="3">
        <f t="shared" si="35"/>
        <v>-3965.6000000000004</v>
      </c>
    </row>
    <row r="778" spans="1:11" x14ac:dyDescent="0.25">
      <c r="A778" s="3" t="str">
        <f t="shared" si="33"/>
        <v>RS</v>
      </c>
      <c r="B778" s="3" t="s">
        <v>1549</v>
      </c>
      <c r="C778" s="3" t="s">
        <v>1550</v>
      </c>
      <c r="D778" s="3">
        <v>191</v>
      </c>
      <c r="E778" s="3">
        <v>0</v>
      </c>
      <c r="F778" s="3">
        <v>494.78</v>
      </c>
      <c r="G778" s="5">
        <v>106891.62</v>
      </c>
      <c r="H778" s="3">
        <v>0</v>
      </c>
      <c r="I778" s="3">
        <v>0</v>
      </c>
      <c r="J778" s="5">
        <f t="shared" si="34"/>
        <v>106891.62</v>
      </c>
      <c r="K778" s="3">
        <f t="shared" si="35"/>
        <v>0</v>
      </c>
    </row>
    <row r="779" spans="1:11" x14ac:dyDescent="0.25">
      <c r="A779" s="3" t="str">
        <f t="shared" si="33"/>
        <v>RS</v>
      </c>
      <c r="B779" s="3" t="s">
        <v>1551</v>
      </c>
      <c r="C779" s="3" t="s">
        <v>1552</v>
      </c>
      <c r="D779" s="3">
        <v>29</v>
      </c>
      <c r="E779" s="3">
        <v>0</v>
      </c>
      <c r="F779" s="3">
        <v>0</v>
      </c>
      <c r="G779" s="5">
        <v>8169.86</v>
      </c>
      <c r="H779" s="3">
        <v>0</v>
      </c>
      <c r="I779" s="3">
        <v>0</v>
      </c>
      <c r="J779" s="5">
        <f t="shared" si="34"/>
        <v>8169.86</v>
      </c>
      <c r="K779" s="3">
        <f t="shared" si="35"/>
        <v>0</v>
      </c>
    </row>
    <row r="780" spans="1:11" x14ac:dyDescent="0.25">
      <c r="A780" s="3" t="str">
        <f t="shared" si="33"/>
        <v>RS</v>
      </c>
      <c r="B780" s="3" t="s">
        <v>1553</v>
      </c>
      <c r="C780" s="3" t="s">
        <v>1554</v>
      </c>
      <c r="D780" s="3">
        <v>61</v>
      </c>
      <c r="E780" s="3">
        <v>0</v>
      </c>
      <c r="F780" s="3">
        <v>0</v>
      </c>
      <c r="G780" s="5">
        <v>35790.36</v>
      </c>
      <c r="H780" s="3">
        <v>0</v>
      </c>
      <c r="I780" s="3">
        <v>0</v>
      </c>
      <c r="J780" s="5">
        <f t="shared" si="34"/>
        <v>35790.36</v>
      </c>
      <c r="K780" s="3">
        <f t="shared" si="35"/>
        <v>0</v>
      </c>
    </row>
    <row r="781" spans="1:11" x14ac:dyDescent="0.25">
      <c r="A781" s="3" t="str">
        <f t="shared" ref="A781:A844" si="36">LEFT(B781,2)</f>
        <v>RS</v>
      </c>
      <c r="B781" s="3" t="s">
        <v>1555</v>
      </c>
      <c r="C781" s="3" t="s">
        <v>1556</v>
      </c>
      <c r="D781" s="3">
        <v>31</v>
      </c>
      <c r="E781" s="3">
        <v>0</v>
      </c>
      <c r="F781" s="3">
        <v>0</v>
      </c>
      <c r="G781" s="5">
        <v>24365.1</v>
      </c>
      <c r="H781" s="3">
        <v>26</v>
      </c>
      <c r="I781" s="5">
        <v>7155.69</v>
      </c>
      <c r="J781" s="5">
        <f t="shared" ref="J781:J844" si="37">IF((G781-I781)&gt;0,G781-I781,0)</f>
        <v>17209.41</v>
      </c>
      <c r="K781" s="3">
        <f t="shared" ref="K781:K844" si="38">IF((G781-I781)&gt;0,0,G781-I781)</f>
        <v>0</v>
      </c>
    </row>
    <row r="782" spans="1:11" x14ac:dyDescent="0.25">
      <c r="A782" s="3" t="str">
        <f t="shared" si="36"/>
        <v>RS</v>
      </c>
      <c r="B782" s="3" t="s">
        <v>1557</v>
      </c>
      <c r="C782" s="3" t="s">
        <v>1558</v>
      </c>
      <c r="D782" s="3">
        <v>22</v>
      </c>
      <c r="E782" s="3">
        <v>0</v>
      </c>
      <c r="F782" s="3">
        <v>0</v>
      </c>
      <c r="G782" s="5">
        <v>10239.06</v>
      </c>
      <c r="H782" s="3">
        <v>20</v>
      </c>
      <c r="I782" s="5">
        <v>5887.21</v>
      </c>
      <c r="J782" s="5">
        <f t="shared" si="37"/>
        <v>4351.8499999999995</v>
      </c>
      <c r="K782" s="3">
        <f t="shared" si="38"/>
        <v>0</v>
      </c>
    </row>
    <row r="783" spans="1:11" x14ac:dyDescent="0.25">
      <c r="A783" s="3" t="str">
        <f t="shared" si="36"/>
        <v>RS</v>
      </c>
      <c r="B783" s="3" t="s">
        <v>1559</v>
      </c>
      <c r="C783" s="3" t="s">
        <v>1560</v>
      </c>
      <c r="D783" s="3">
        <v>49</v>
      </c>
      <c r="E783" s="3">
        <v>0</v>
      </c>
      <c r="F783" s="3">
        <v>0</v>
      </c>
      <c r="G783" s="5">
        <v>23292.1</v>
      </c>
      <c r="H783" s="3">
        <v>0</v>
      </c>
      <c r="I783" s="3">
        <v>0</v>
      </c>
      <c r="J783" s="5">
        <f t="shared" si="37"/>
        <v>23292.1</v>
      </c>
      <c r="K783" s="3">
        <f t="shared" si="38"/>
        <v>0</v>
      </c>
    </row>
    <row r="784" spans="1:11" x14ac:dyDescent="0.25">
      <c r="A784" s="3" t="str">
        <f t="shared" si="36"/>
        <v>RS</v>
      </c>
      <c r="B784" s="3" t="s">
        <v>1561</v>
      </c>
      <c r="C784" s="3" t="s">
        <v>1562</v>
      </c>
      <c r="D784" s="3">
        <v>6</v>
      </c>
      <c r="E784" s="3">
        <v>0</v>
      </c>
      <c r="F784" s="3">
        <v>0</v>
      </c>
      <c r="G784" s="5">
        <v>3554.85</v>
      </c>
      <c r="H784" s="3">
        <v>12</v>
      </c>
      <c r="I784" s="5">
        <v>5620.54</v>
      </c>
      <c r="J784" s="5">
        <f t="shared" si="37"/>
        <v>0</v>
      </c>
      <c r="K784" s="3">
        <f t="shared" si="38"/>
        <v>-2065.69</v>
      </c>
    </row>
    <row r="785" spans="1:11" x14ac:dyDescent="0.25">
      <c r="A785" s="3" t="str">
        <f t="shared" si="36"/>
        <v>RS</v>
      </c>
      <c r="B785" s="3" t="s">
        <v>1563</v>
      </c>
      <c r="C785" s="3" t="s">
        <v>1564</v>
      </c>
      <c r="D785" s="3">
        <v>3</v>
      </c>
      <c r="E785" s="3">
        <v>0</v>
      </c>
      <c r="F785" s="3">
        <v>0</v>
      </c>
      <c r="G785" s="5">
        <v>2399.58</v>
      </c>
      <c r="H785" s="3">
        <v>0</v>
      </c>
      <c r="I785" s="3">
        <v>0</v>
      </c>
      <c r="J785" s="5">
        <f t="shared" si="37"/>
        <v>2399.58</v>
      </c>
      <c r="K785" s="3">
        <f t="shared" si="38"/>
        <v>0</v>
      </c>
    </row>
    <row r="786" spans="1:11" x14ac:dyDescent="0.25">
      <c r="A786" s="3" t="str">
        <f t="shared" si="36"/>
        <v>RS</v>
      </c>
      <c r="B786" s="3" t="s">
        <v>1565</v>
      </c>
      <c r="C786" s="3" t="s">
        <v>1566</v>
      </c>
      <c r="D786" s="3">
        <v>115</v>
      </c>
      <c r="E786" s="3">
        <v>0</v>
      </c>
      <c r="F786" s="3">
        <v>0</v>
      </c>
      <c r="G786" s="5">
        <v>45390.400000000001</v>
      </c>
      <c r="H786" s="3">
        <v>17</v>
      </c>
      <c r="I786" s="5">
        <v>3759.48</v>
      </c>
      <c r="J786" s="5">
        <f t="shared" si="37"/>
        <v>41630.92</v>
      </c>
      <c r="K786" s="3">
        <f t="shared" si="38"/>
        <v>0</v>
      </c>
    </row>
    <row r="787" spans="1:11" x14ac:dyDescent="0.25">
      <c r="A787" s="3" t="str">
        <f t="shared" si="36"/>
        <v>RS</v>
      </c>
      <c r="B787" s="3" t="s">
        <v>1567</v>
      </c>
      <c r="C787" s="3" t="s">
        <v>1568</v>
      </c>
      <c r="D787" s="3">
        <v>36</v>
      </c>
      <c r="E787" s="3">
        <v>0</v>
      </c>
      <c r="F787" s="3">
        <v>0</v>
      </c>
      <c r="G787" s="5">
        <v>27213.55</v>
      </c>
      <c r="H787" s="3">
        <v>4</v>
      </c>
      <c r="I787" s="3">
        <v>509.29</v>
      </c>
      <c r="J787" s="5">
        <f t="shared" si="37"/>
        <v>26704.26</v>
      </c>
      <c r="K787" s="3">
        <f t="shared" si="38"/>
        <v>0</v>
      </c>
    </row>
    <row r="788" spans="1:11" x14ac:dyDescent="0.25">
      <c r="A788" s="3" t="str">
        <f t="shared" si="36"/>
        <v>RS</v>
      </c>
      <c r="B788" s="3" t="s">
        <v>1569</v>
      </c>
      <c r="C788" s="3" t="s">
        <v>1570</v>
      </c>
      <c r="D788" s="3">
        <v>51</v>
      </c>
      <c r="E788" s="3">
        <v>0</v>
      </c>
      <c r="F788" s="3">
        <v>0</v>
      </c>
      <c r="G788" s="5">
        <v>17536.32</v>
      </c>
      <c r="H788" s="3">
        <v>5</v>
      </c>
      <c r="I788" s="5">
        <v>1517.13</v>
      </c>
      <c r="J788" s="5">
        <f t="shared" si="37"/>
        <v>16019.189999999999</v>
      </c>
      <c r="K788" s="3">
        <f t="shared" si="38"/>
        <v>0</v>
      </c>
    </row>
    <row r="789" spans="1:11" x14ac:dyDescent="0.25">
      <c r="A789" s="3" t="str">
        <f t="shared" si="36"/>
        <v>RS</v>
      </c>
      <c r="B789" s="3" t="s">
        <v>1571</v>
      </c>
      <c r="C789" s="3" t="s">
        <v>1572</v>
      </c>
      <c r="D789" s="3">
        <v>7</v>
      </c>
      <c r="E789" s="3">
        <v>0</v>
      </c>
      <c r="F789" s="3">
        <v>0</v>
      </c>
      <c r="G789" s="5">
        <v>4997.3900000000003</v>
      </c>
      <c r="H789" s="3">
        <v>5</v>
      </c>
      <c r="I789" s="3">
        <v>917.36</v>
      </c>
      <c r="J789" s="5">
        <f t="shared" si="37"/>
        <v>4080.03</v>
      </c>
      <c r="K789" s="3">
        <f t="shared" si="38"/>
        <v>0</v>
      </c>
    </row>
    <row r="790" spans="1:11" x14ac:dyDescent="0.25">
      <c r="A790" s="3" t="str">
        <f t="shared" si="36"/>
        <v>RS</v>
      </c>
      <c r="B790" s="3" t="s">
        <v>1573</v>
      </c>
      <c r="C790" s="3" t="s">
        <v>1574</v>
      </c>
      <c r="D790" s="3">
        <v>17</v>
      </c>
      <c r="E790" s="3">
        <v>0</v>
      </c>
      <c r="F790" s="3">
        <v>0</v>
      </c>
      <c r="G790" s="5">
        <v>5562.49</v>
      </c>
      <c r="H790" s="3">
        <v>0</v>
      </c>
      <c r="I790" s="3">
        <v>0</v>
      </c>
      <c r="J790" s="5">
        <f t="shared" si="37"/>
        <v>5562.49</v>
      </c>
      <c r="K790" s="3">
        <f t="shared" si="38"/>
        <v>0</v>
      </c>
    </row>
    <row r="791" spans="1:11" x14ac:dyDescent="0.25">
      <c r="A791" s="3" t="str">
        <f t="shared" si="36"/>
        <v>RS</v>
      </c>
      <c r="B791" s="3" t="s">
        <v>1575</v>
      </c>
      <c r="C791" s="3" t="s">
        <v>1576</v>
      </c>
      <c r="D791" s="3">
        <v>63</v>
      </c>
      <c r="E791" s="3">
        <v>0</v>
      </c>
      <c r="F791" s="3">
        <v>0</v>
      </c>
      <c r="G791" s="5">
        <v>39922.019999999997</v>
      </c>
      <c r="H791" s="3">
        <v>0</v>
      </c>
      <c r="I791" s="3">
        <v>0</v>
      </c>
      <c r="J791" s="5">
        <f t="shared" si="37"/>
        <v>39922.019999999997</v>
      </c>
      <c r="K791" s="3">
        <f t="shared" si="38"/>
        <v>0</v>
      </c>
    </row>
    <row r="792" spans="1:11" x14ac:dyDescent="0.25">
      <c r="A792" s="3" t="str">
        <f t="shared" si="36"/>
        <v>RS</v>
      </c>
      <c r="B792" s="3" t="s">
        <v>1577</v>
      </c>
      <c r="C792" s="3" t="s">
        <v>1578</v>
      </c>
      <c r="D792" s="3">
        <v>36</v>
      </c>
      <c r="E792" s="3">
        <v>0</v>
      </c>
      <c r="F792" s="3">
        <v>0</v>
      </c>
      <c r="G792" s="5">
        <v>15888.24</v>
      </c>
      <c r="H792" s="3">
        <v>19</v>
      </c>
      <c r="I792" s="5">
        <v>5075.17</v>
      </c>
      <c r="J792" s="5">
        <f t="shared" si="37"/>
        <v>10813.07</v>
      </c>
      <c r="K792" s="3">
        <f t="shared" si="38"/>
        <v>0</v>
      </c>
    </row>
    <row r="793" spans="1:11" x14ac:dyDescent="0.25">
      <c r="A793" s="3" t="str">
        <f t="shared" si="36"/>
        <v>RS</v>
      </c>
      <c r="B793" s="3" t="s">
        <v>1579</v>
      </c>
      <c r="C793" s="3" t="s">
        <v>1580</v>
      </c>
      <c r="D793" s="3">
        <v>0</v>
      </c>
      <c r="E793" s="3">
        <v>0</v>
      </c>
      <c r="F793" s="3">
        <v>0</v>
      </c>
      <c r="G793" s="3">
        <v>0</v>
      </c>
      <c r="H793" s="3">
        <v>38</v>
      </c>
      <c r="I793" s="5">
        <v>18667.14</v>
      </c>
      <c r="J793" s="5">
        <f t="shared" si="37"/>
        <v>0</v>
      </c>
      <c r="K793" s="3">
        <f t="shared" si="38"/>
        <v>-18667.14</v>
      </c>
    </row>
    <row r="794" spans="1:11" x14ac:dyDescent="0.25">
      <c r="A794" s="3" t="str">
        <f t="shared" si="36"/>
        <v>RS</v>
      </c>
      <c r="B794" s="3" t="s">
        <v>1581</v>
      </c>
      <c r="C794" s="3" t="s">
        <v>1582</v>
      </c>
      <c r="D794" s="3">
        <v>14</v>
      </c>
      <c r="E794" s="3">
        <v>0</v>
      </c>
      <c r="F794" s="3">
        <v>0</v>
      </c>
      <c r="G794" s="5">
        <v>5179.99</v>
      </c>
      <c r="H794" s="3">
        <v>9</v>
      </c>
      <c r="I794" s="5">
        <v>2428.89</v>
      </c>
      <c r="J794" s="5">
        <f t="shared" si="37"/>
        <v>2751.1</v>
      </c>
      <c r="K794" s="3">
        <f t="shared" si="38"/>
        <v>0</v>
      </c>
    </row>
    <row r="795" spans="1:11" x14ac:dyDescent="0.25">
      <c r="A795" s="3" t="str">
        <f t="shared" si="36"/>
        <v>RS</v>
      </c>
      <c r="B795" s="3" t="s">
        <v>1583</v>
      </c>
      <c r="C795" s="3" t="s">
        <v>1584</v>
      </c>
      <c r="D795" s="3">
        <v>23</v>
      </c>
      <c r="E795" s="3">
        <v>0</v>
      </c>
      <c r="F795" s="3">
        <v>0</v>
      </c>
      <c r="G795" s="5">
        <v>8358.36</v>
      </c>
      <c r="H795" s="3">
        <v>5</v>
      </c>
      <c r="I795" s="5">
        <v>1143.2</v>
      </c>
      <c r="J795" s="5">
        <f t="shared" si="37"/>
        <v>7215.1600000000008</v>
      </c>
      <c r="K795" s="3">
        <f t="shared" si="38"/>
        <v>0</v>
      </c>
    </row>
    <row r="796" spans="1:11" x14ac:dyDescent="0.25">
      <c r="A796" s="3" t="str">
        <f t="shared" si="36"/>
        <v>RS</v>
      </c>
      <c r="B796" s="3" t="s">
        <v>1585</v>
      </c>
      <c r="C796" s="3" t="s">
        <v>1586</v>
      </c>
      <c r="D796" s="3">
        <v>9</v>
      </c>
      <c r="E796" s="3">
        <v>0</v>
      </c>
      <c r="F796" s="3">
        <v>0</v>
      </c>
      <c r="G796" s="5">
        <v>2850.73</v>
      </c>
      <c r="H796" s="3">
        <v>0</v>
      </c>
      <c r="I796" s="3">
        <v>0</v>
      </c>
      <c r="J796" s="5">
        <f t="shared" si="37"/>
        <v>2850.73</v>
      </c>
      <c r="K796" s="3">
        <f t="shared" si="38"/>
        <v>0</v>
      </c>
    </row>
    <row r="797" spans="1:11" x14ac:dyDescent="0.25">
      <c r="A797" s="3" t="str">
        <f t="shared" si="36"/>
        <v>RS</v>
      </c>
      <c r="B797" s="3" t="s">
        <v>1587</v>
      </c>
      <c r="C797" s="3" t="s">
        <v>1588</v>
      </c>
      <c r="D797" s="3">
        <v>0</v>
      </c>
      <c r="E797" s="3">
        <v>0</v>
      </c>
      <c r="F797" s="3">
        <v>0</v>
      </c>
      <c r="G797" s="3">
        <v>0</v>
      </c>
      <c r="H797" s="3">
        <v>50</v>
      </c>
      <c r="I797" s="5">
        <v>29494.52</v>
      </c>
      <c r="J797" s="5">
        <f t="shared" si="37"/>
        <v>0</v>
      </c>
      <c r="K797" s="3">
        <f t="shared" si="38"/>
        <v>-29494.52</v>
      </c>
    </row>
    <row r="798" spans="1:11" x14ac:dyDescent="0.25">
      <c r="A798" s="3" t="str">
        <f t="shared" si="36"/>
        <v>RS</v>
      </c>
      <c r="B798" s="3" t="s">
        <v>1589</v>
      </c>
      <c r="C798" s="3" t="s">
        <v>1590</v>
      </c>
      <c r="D798" s="3">
        <v>3</v>
      </c>
      <c r="E798" s="3">
        <v>0</v>
      </c>
      <c r="F798" s="3">
        <v>0</v>
      </c>
      <c r="G798" s="5">
        <v>1072.77</v>
      </c>
      <c r="H798" s="3">
        <v>2</v>
      </c>
      <c r="I798" s="3">
        <v>52.72</v>
      </c>
      <c r="J798" s="5">
        <f t="shared" si="37"/>
        <v>1020.05</v>
      </c>
      <c r="K798" s="3">
        <f t="shared" si="38"/>
        <v>0</v>
      </c>
    </row>
    <row r="799" spans="1:11" x14ac:dyDescent="0.25">
      <c r="A799" s="3" t="str">
        <f t="shared" si="36"/>
        <v>RS</v>
      </c>
      <c r="B799" s="3" t="s">
        <v>1591</v>
      </c>
      <c r="C799" s="3" t="s">
        <v>1592</v>
      </c>
      <c r="D799" s="3">
        <v>7</v>
      </c>
      <c r="E799" s="3">
        <v>0</v>
      </c>
      <c r="F799" s="3">
        <v>0</v>
      </c>
      <c r="G799" s="5">
        <v>2777.98</v>
      </c>
      <c r="H799" s="3">
        <v>0</v>
      </c>
      <c r="I799" s="3">
        <v>0</v>
      </c>
      <c r="J799" s="5">
        <f t="shared" si="37"/>
        <v>2777.98</v>
      </c>
      <c r="K799" s="3">
        <f t="shared" si="38"/>
        <v>0</v>
      </c>
    </row>
    <row r="800" spans="1:11" x14ac:dyDescent="0.25">
      <c r="A800" s="3" t="str">
        <f t="shared" si="36"/>
        <v>RS</v>
      </c>
      <c r="B800" s="3" t="s">
        <v>1593</v>
      </c>
      <c r="C800" s="3" t="s">
        <v>1594</v>
      </c>
      <c r="D800" s="3">
        <v>3</v>
      </c>
      <c r="E800" s="3">
        <v>0</v>
      </c>
      <c r="F800" s="3">
        <v>0</v>
      </c>
      <c r="G800" s="5">
        <v>4035.8</v>
      </c>
      <c r="H800" s="3">
        <v>0</v>
      </c>
      <c r="I800" s="3">
        <v>0</v>
      </c>
      <c r="J800" s="5">
        <f t="shared" si="37"/>
        <v>4035.8</v>
      </c>
      <c r="K800" s="3">
        <f t="shared" si="38"/>
        <v>0</v>
      </c>
    </row>
    <row r="801" spans="1:11" x14ac:dyDescent="0.25">
      <c r="A801" s="3" t="str">
        <f t="shared" si="36"/>
        <v>RS</v>
      </c>
      <c r="B801" s="3" t="s">
        <v>1595</v>
      </c>
      <c r="C801" s="3" t="s">
        <v>1596</v>
      </c>
      <c r="D801" s="3">
        <v>5</v>
      </c>
      <c r="E801" s="3">
        <v>0</v>
      </c>
      <c r="F801" s="3">
        <v>0</v>
      </c>
      <c r="G801" s="5">
        <v>4873.6499999999996</v>
      </c>
      <c r="H801" s="3">
        <v>51</v>
      </c>
      <c r="I801" s="5">
        <v>15313.4</v>
      </c>
      <c r="J801" s="5">
        <f t="shared" si="37"/>
        <v>0</v>
      </c>
      <c r="K801" s="3">
        <f t="shared" si="38"/>
        <v>-10439.75</v>
      </c>
    </row>
    <row r="802" spans="1:11" x14ac:dyDescent="0.25">
      <c r="A802" s="3" t="str">
        <f t="shared" si="36"/>
        <v>RS</v>
      </c>
      <c r="B802" s="3" t="s">
        <v>1597</v>
      </c>
      <c r="C802" s="3" t="s">
        <v>1598</v>
      </c>
      <c r="D802" s="3">
        <v>29</v>
      </c>
      <c r="E802" s="3">
        <v>0</v>
      </c>
      <c r="F802" s="3">
        <v>0</v>
      </c>
      <c r="G802" s="5">
        <v>13618.8</v>
      </c>
      <c r="H802" s="3">
        <v>5</v>
      </c>
      <c r="I802" s="5">
        <v>1138.81</v>
      </c>
      <c r="J802" s="5">
        <f t="shared" si="37"/>
        <v>12479.99</v>
      </c>
      <c r="K802" s="3">
        <f t="shared" si="38"/>
        <v>0</v>
      </c>
    </row>
    <row r="803" spans="1:11" x14ac:dyDescent="0.25">
      <c r="A803" s="3" t="str">
        <f t="shared" si="36"/>
        <v>RS</v>
      </c>
      <c r="B803" s="3" t="s">
        <v>1599</v>
      </c>
      <c r="C803" s="3" t="s">
        <v>1600</v>
      </c>
      <c r="D803" s="3">
        <v>73</v>
      </c>
      <c r="E803" s="3">
        <v>0</v>
      </c>
      <c r="F803" s="3">
        <v>0</v>
      </c>
      <c r="G803" s="5">
        <v>40218.21</v>
      </c>
      <c r="H803" s="3">
        <v>0</v>
      </c>
      <c r="I803" s="3">
        <v>0</v>
      </c>
      <c r="J803" s="5">
        <f t="shared" si="37"/>
        <v>40218.21</v>
      </c>
      <c r="K803" s="3">
        <f t="shared" si="38"/>
        <v>0</v>
      </c>
    </row>
    <row r="804" spans="1:11" x14ac:dyDescent="0.25">
      <c r="A804" s="3" t="str">
        <f t="shared" si="36"/>
        <v>RS</v>
      </c>
      <c r="B804" s="3" t="s">
        <v>1601</v>
      </c>
      <c r="C804" s="3" t="s">
        <v>1602</v>
      </c>
      <c r="D804" s="3">
        <v>71</v>
      </c>
      <c r="E804" s="3">
        <v>0</v>
      </c>
      <c r="F804" s="3">
        <v>0</v>
      </c>
      <c r="G804" s="5">
        <v>24198.28</v>
      </c>
      <c r="H804" s="3">
        <v>29</v>
      </c>
      <c r="I804" s="5">
        <v>5784.27</v>
      </c>
      <c r="J804" s="5">
        <f t="shared" si="37"/>
        <v>18414.009999999998</v>
      </c>
      <c r="K804" s="3">
        <f t="shared" si="38"/>
        <v>0</v>
      </c>
    </row>
    <row r="805" spans="1:11" x14ac:dyDescent="0.25">
      <c r="A805" s="3" t="str">
        <f t="shared" si="36"/>
        <v>RS</v>
      </c>
      <c r="B805" s="3" t="s">
        <v>1603</v>
      </c>
      <c r="C805" s="3" t="s">
        <v>1604</v>
      </c>
      <c r="D805" s="3">
        <v>47</v>
      </c>
      <c r="E805" s="3">
        <v>0</v>
      </c>
      <c r="F805" s="3">
        <v>0</v>
      </c>
      <c r="G805" s="5">
        <v>19740.060000000001</v>
      </c>
      <c r="H805" s="3">
        <v>26</v>
      </c>
      <c r="I805" s="5">
        <v>16254.97</v>
      </c>
      <c r="J805" s="5">
        <f t="shared" si="37"/>
        <v>3485.090000000002</v>
      </c>
      <c r="K805" s="3">
        <f t="shared" si="38"/>
        <v>0</v>
      </c>
    </row>
    <row r="806" spans="1:11" x14ac:dyDescent="0.25">
      <c r="A806" s="3" t="str">
        <f t="shared" si="36"/>
        <v>RS</v>
      </c>
      <c r="B806" s="3" t="s">
        <v>1605</v>
      </c>
      <c r="C806" s="3" t="s">
        <v>1606</v>
      </c>
      <c r="D806" s="3">
        <v>33</v>
      </c>
      <c r="E806" s="3">
        <v>0</v>
      </c>
      <c r="F806" s="5">
        <v>6411.7</v>
      </c>
      <c r="G806" s="5">
        <v>8811.35</v>
      </c>
      <c r="H806" s="3">
        <v>11</v>
      </c>
      <c r="I806" s="5">
        <v>1000.69</v>
      </c>
      <c r="J806" s="5">
        <f t="shared" si="37"/>
        <v>7810.66</v>
      </c>
      <c r="K806" s="3">
        <f t="shared" si="38"/>
        <v>0</v>
      </c>
    </row>
    <row r="807" spans="1:11" x14ac:dyDescent="0.25">
      <c r="A807" s="3" t="str">
        <f t="shared" si="36"/>
        <v>RS</v>
      </c>
      <c r="B807" s="3" t="s">
        <v>1607</v>
      </c>
      <c r="C807" s="3" t="s">
        <v>1608</v>
      </c>
      <c r="D807" s="3">
        <v>73</v>
      </c>
      <c r="E807" s="3">
        <v>0</v>
      </c>
      <c r="F807" s="3">
        <v>0</v>
      </c>
      <c r="G807" s="5">
        <v>30363.73</v>
      </c>
      <c r="H807" s="3">
        <v>0</v>
      </c>
      <c r="I807" s="3">
        <v>0</v>
      </c>
      <c r="J807" s="5">
        <f t="shared" si="37"/>
        <v>30363.73</v>
      </c>
      <c r="K807" s="3">
        <f t="shared" si="38"/>
        <v>0</v>
      </c>
    </row>
    <row r="808" spans="1:11" x14ac:dyDescent="0.25">
      <c r="A808" s="3" t="str">
        <f t="shared" si="36"/>
        <v>RS</v>
      </c>
      <c r="B808" s="3" t="s">
        <v>1609</v>
      </c>
      <c r="C808" s="3" t="s">
        <v>1610</v>
      </c>
      <c r="D808" s="3">
        <v>13</v>
      </c>
      <c r="E808" s="3">
        <v>0</v>
      </c>
      <c r="F808" s="3">
        <v>0</v>
      </c>
      <c r="G808" s="5">
        <v>3470.33</v>
      </c>
      <c r="H808" s="3">
        <v>2</v>
      </c>
      <c r="I808" s="5">
        <v>3763.94</v>
      </c>
      <c r="J808" s="5">
        <f t="shared" si="37"/>
        <v>0</v>
      </c>
      <c r="K808" s="3">
        <f t="shared" si="38"/>
        <v>-293.61000000000013</v>
      </c>
    </row>
    <row r="809" spans="1:11" x14ac:dyDescent="0.25">
      <c r="A809" s="3" t="str">
        <f t="shared" si="36"/>
        <v>RS</v>
      </c>
      <c r="B809" s="3" t="s">
        <v>1611</v>
      </c>
      <c r="C809" s="3" t="s">
        <v>1612</v>
      </c>
      <c r="D809" s="3">
        <v>6</v>
      </c>
      <c r="E809" s="3">
        <v>0</v>
      </c>
      <c r="F809" s="3">
        <v>0</v>
      </c>
      <c r="G809" s="5">
        <v>15374.13</v>
      </c>
      <c r="H809" s="3">
        <v>0</v>
      </c>
      <c r="I809" s="3">
        <v>0</v>
      </c>
      <c r="J809" s="5">
        <f t="shared" si="37"/>
        <v>15374.13</v>
      </c>
      <c r="K809" s="3">
        <f t="shared" si="38"/>
        <v>0</v>
      </c>
    </row>
    <row r="810" spans="1:11" x14ac:dyDescent="0.25">
      <c r="A810" s="3" t="str">
        <f t="shared" si="36"/>
        <v>RS</v>
      </c>
      <c r="B810" s="3" t="s">
        <v>1613</v>
      </c>
      <c r="C810" s="3" t="s">
        <v>1614</v>
      </c>
      <c r="D810" s="3">
        <v>21</v>
      </c>
      <c r="E810" s="3">
        <v>0</v>
      </c>
      <c r="F810" s="3">
        <v>0</v>
      </c>
      <c r="G810" s="5">
        <v>10185.09</v>
      </c>
      <c r="H810" s="3">
        <v>0</v>
      </c>
      <c r="I810" s="3">
        <v>0</v>
      </c>
      <c r="J810" s="5">
        <f t="shared" si="37"/>
        <v>10185.09</v>
      </c>
      <c r="K810" s="3">
        <f t="shared" si="38"/>
        <v>0</v>
      </c>
    </row>
    <row r="811" spans="1:11" x14ac:dyDescent="0.25">
      <c r="A811" s="3" t="str">
        <f t="shared" si="36"/>
        <v>RS</v>
      </c>
      <c r="B811" s="3" t="s">
        <v>1615</v>
      </c>
      <c r="C811" s="3" t="s">
        <v>1616</v>
      </c>
      <c r="D811" s="3">
        <v>79</v>
      </c>
      <c r="E811" s="3">
        <v>0</v>
      </c>
      <c r="F811" s="5">
        <v>16959.78</v>
      </c>
      <c r="G811" s="5">
        <v>14418.88</v>
      </c>
      <c r="H811" s="3">
        <v>50</v>
      </c>
      <c r="I811" s="5">
        <v>16795.87</v>
      </c>
      <c r="J811" s="5">
        <f t="shared" si="37"/>
        <v>0</v>
      </c>
      <c r="K811" s="3">
        <f t="shared" si="38"/>
        <v>-2376.9899999999998</v>
      </c>
    </row>
    <row r="812" spans="1:11" x14ac:dyDescent="0.25">
      <c r="A812" s="3" t="str">
        <f t="shared" si="36"/>
        <v>RS</v>
      </c>
      <c r="B812" s="3" t="s">
        <v>1617</v>
      </c>
      <c r="C812" s="3" t="s">
        <v>1618</v>
      </c>
      <c r="D812" s="3">
        <v>0</v>
      </c>
      <c r="E812" s="3">
        <v>0</v>
      </c>
      <c r="F812" s="3">
        <v>0</v>
      </c>
      <c r="G812" s="3">
        <v>0</v>
      </c>
      <c r="H812" s="3">
        <v>4</v>
      </c>
      <c r="I812" s="3">
        <v>772.89</v>
      </c>
      <c r="J812" s="5">
        <f t="shared" si="37"/>
        <v>0</v>
      </c>
      <c r="K812" s="3">
        <f t="shared" si="38"/>
        <v>-772.89</v>
      </c>
    </row>
    <row r="813" spans="1:11" x14ac:dyDescent="0.25">
      <c r="A813" s="3" t="str">
        <f t="shared" si="36"/>
        <v>RS</v>
      </c>
      <c r="B813" s="3" t="s">
        <v>1619</v>
      </c>
      <c r="C813" s="3" t="s">
        <v>1620</v>
      </c>
      <c r="D813" s="3">
        <v>44</v>
      </c>
      <c r="E813" s="3">
        <v>0</v>
      </c>
      <c r="F813" s="3">
        <v>0</v>
      </c>
      <c r="G813" s="5">
        <v>22524.11</v>
      </c>
      <c r="H813" s="3">
        <v>0</v>
      </c>
      <c r="I813" s="3">
        <v>0</v>
      </c>
      <c r="J813" s="5">
        <f t="shared" si="37"/>
        <v>22524.11</v>
      </c>
      <c r="K813" s="3">
        <f t="shared" si="38"/>
        <v>0</v>
      </c>
    </row>
    <row r="814" spans="1:11" x14ac:dyDescent="0.25">
      <c r="A814" s="3" t="str">
        <f t="shared" si="36"/>
        <v>RS</v>
      </c>
      <c r="B814" s="3" t="s">
        <v>1621</v>
      </c>
      <c r="C814" s="3" t="s">
        <v>1622</v>
      </c>
      <c r="D814" s="3">
        <v>0</v>
      </c>
      <c r="E814" s="3">
        <v>0</v>
      </c>
      <c r="F814" s="3">
        <v>0</v>
      </c>
      <c r="G814" s="3">
        <v>0</v>
      </c>
      <c r="H814" s="3">
        <v>2</v>
      </c>
      <c r="I814" s="3">
        <v>114.7</v>
      </c>
      <c r="J814" s="5">
        <f t="shared" si="37"/>
        <v>0</v>
      </c>
      <c r="K814" s="3">
        <f t="shared" si="38"/>
        <v>-114.7</v>
      </c>
    </row>
    <row r="815" spans="1:11" x14ac:dyDescent="0.25">
      <c r="A815" s="3" t="str">
        <f t="shared" si="36"/>
        <v>RS</v>
      </c>
      <c r="B815" s="3" t="s">
        <v>1623</v>
      </c>
      <c r="C815" s="3" t="s">
        <v>1624</v>
      </c>
      <c r="D815" s="3">
        <v>14</v>
      </c>
      <c r="E815" s="3">
        <v>0</v>
      </c>
      <c r="F815" s="3">
        <v>0</v>
      </c>
      <c r="G815" s="5">
        <v>7461.21</v>
      </c>
      <c r="H815" s="3">
        <v>13</v>
      </c>
      <c r="I815" s="5">
        <v>10802.05</v>
      </c>
      <c r="J815" s="5">
        <f t="shared" si="37"/>
        <v>0</v>
      </c>
      <c r="K815" s="3">
        <f t="shared" si="38"/>
        <v>-3340.8399999999992</v>
      </c>
    </row>
    <row r="816" spans="1:11" x14ac:dyDescent="0.25">
      <c r="A816" s="3" t="str">
        <f t="shared" si="36"/>
        <v>RS</v>
      </c>
      <c r="B816" s="3" t="s">
        <v>1625</v>
      </c>
      <c r="C816" s="3" t="s">
        <v>1626</v>
      </c>
      <c r="D816" s="3">
        <v>22</v>
      </c>
      <c r="E816" s="3">
        <v>0</v>
      </c>
      <c r="F816" s="3">
        <v>0</v>
      </c>
      <c r="G816" s="5">
        <v>10167.18</v>
      </c>
      <c r="H816" s="3">
        <v>0</v>
      </c>
      <c r="I816" s="3">
        <v>0</v>
      </c>
      <c r="J816" s="5">
        <f t="shared" si="37"/>
        <v>10167.18</v>
      </c>
      <c r="K816" s="3">
        <f t="shared" si="38"/>
        <v>0</v>
      </c>
    </row>
    <row r="817" spans="1:11" x14ac:dyDescent="0.25">
      <c r="A817" s="3" t="str">
        <f t="shared" si="36"/>
        <v>RS</v>
      </c>
      <c r="B817" s="3" t="s">
        <v>1627</v>
      </c>
      <c r="C817" s="3" t="s">
        <v>1628</v>
      </c>
      <c r="D817" s="3">
        <v>7</v>
      </c>
      <c r="E817" s="3">
        <v>0</v>
      </c>
      <c r="F817" s="3">
        <v>0</v>
      </c>
      <c r="G817" s="5">
        <v>3079.59</v>
      </c>
      <c r="H817" s="3">
        <v>20</v>
      </c>
      <c r="I817" s="5">
        <v>6624.67</v>
      </c>
      <c r="J817" s="5">
        <f t="shared" si="37"/>
        <v>0</v>
      </c>
      <c r="K817" s="3">
        <f t="shared" si="38"/>
        <v>-3545.08</v>
      </c>
    </row>
    <row r="818" spans="1:11" x14ac:dyDescent="0.25">
      <c r="A818" s="3" t="str">
        <f t="shared" si="36"/>
        <v>RS</v>
      </c>
      <c r="B818" s="3" t="s">
        <v>1629</v>
      </c>
      <c r="C818" s="3" t="s">
        <v>1630</v>
      </c>
      <c r="D818" s="3">
        <v>30</v>
      </c>
      <c r="E818" s="3">
        <v>0</v>
      </c>
      <c r="F818" s="3">
        <v>0</v>
      </c>
      <c r="G818" s="5">
        <v>20452.310000000001</v>
      </c>
      <c r="H818" s="3">
        <v>17</v>
      </c>
      <c r="I818" s="5">
        <v>3021.59</v>
      </c>
      <c r="J818" s="5">
        <f t="shared" si="37"/>
        <v>17430.72</v>
      </c>
      <c r="K818" s="3">
        <f t="shared" si="38"/>
        <v>0</v>
      </c>
    </row>
    <row r="819" spans="1:11" x14ac:dyDescent="0.25">
      <c r="A819" s="3" t="str">
        <f t="shared" si="36"/>
        <v>RS</v>
      </c>
      <c r="B819" s="3" t="s">
        <v>1631</v>
      </c>
      <c r="C819" s="3" t="s">
        <v>1632</v>
      </c>
      <c r="D819" s="3">
        <v>27</v>
      </c>
      <c r="E819" s="3">
        <v>0</v>
      </c>
      <c r="F819" s="3">
        <v>0</v>
      </c>
      <c r="G819" s="5">
        <v>8934.1</v>
      </c>
      <c r="H819" s="3">
        <v>47</v>
      </c>
      <c r="I819" s="5">
        <v>25679.33</v>
      </c>
      <c r="J819" s="5">
        <f t="shared" si="37"/>
        <v>0</v>
      </c>
      <c r="K819" s="3">
        <f t="shared" si="38"/>
        <v>-16745.230000000003</v>
      </c>
    </row>
    <row r="820" spans="1:11" x14ac:dyDescent="0.25">
      <c r="A820" s="3" t="str">
        <f t="shared" si="36"/>
        <v>RS</v>
      </c>
      <c r="B820" s="3" t="s">
        <v>1633</v>
      </c>
      <c r="C820" s="3" t="s">
        <v>1634</v>
      </c>
      <c r="D820" s="3">
        <v>7</v>
      </c>
      <c r="E820" s="3">
        <v>0</v>
      </c>
      <c r="F820" s="3">
        <v>0</v>
      </c>
      <c r="G820" s="5">
        <v>4487.7700000000004</v>
      </c>
      <c r="H820" s="3">
        <v>0</v>
      </c>
      <c r="I820" s="3">
        <v>0</v>
      </c>
      <c r="J820" s="5">
        <f t="shared" si="37"/>
        <v>4487.7700000000004</v>
      </c>
      <c r="K820" s="3">
        <f t="shared" si="38"/>
        <v>0</v>
      </c>
    </row>
    <row r="821" spans="1:11" x14ac:dyDescent="0.25">
      <c r="A821" s="3" t="str">
        <f t="shared" si="36"/>
        <v>RS</v>
      </c>
      <c r="B821" s="3" t="s">
        <v>1635</v>
      </c>
      <c r="C821" s="3" t="s">
        <v>1636</v>
      </c>
      <c r="D821" s="3">
        <v>19</v>
      </c>
      <c r="E821" s="3">
        <v>0</v>
      </c>
      <c r="F821" s="3">
        <v>0</v>
      </c>
      <c r="G821" s="5">
        <v>19678.8</v>
      </c>
      <c r="H821" s="3">
        <v>30</v>
      </c>
      <c r="I821" s="5">
        <v>16305.78</v>
      </c>
      <c r="J821" s="5">
        <f t="shared" si="37"/>
        <v>3373.0199999999986</v>
      </c>
      <c r="K821" s="3">
        <f t="shared" si="38"/>
        <v>0</v>
      </c>
    </row>
    <row r="822" spans="1:11" x14ac:dyDescent="0.25">
      <c r="A822" s="3" t="str">
        <f t="shared" si="36"/>
        <v>RS</v>
      </c>
      <c r="B822" s="3" t="s">
        <v>1637</v>
      </c>
      <c r="C822" s="3" t="s">
        <v>1638</v>
      </c>
      <c r="D822" s="3">
        <v>17</v>
      </c>
      <c r="E822" s="3">
        <v>0</v>
      </c>
      <c r="F822" s="3">
        <v>0</v>
      </c>
      <c r="G822" s="5">
        <v>7533.5</v>
      </c>
      <c r="H822" s="3">
        <v>3</v>
      </c>
      <c r="I822" s="3">
        <v>792.63</v>
      </c>
      <c r="J822" s="5">
        <f t="shared" si="37"/>
        <v>6740.87</v>
      </c>
      <c r="K822" s="3">
        <f t="shared" si="38"/>
        <v>0</v>
      </c>
    </row>
    <row r="823" spans="1:11" x14ac:dyDescent="0.25">
      <c r="A823" s="3" t="str">
        <f t="shared" si="36"/>
        <v>RS</v>
      </c>
      <c r="B823" s="3" t="s">
        <v>1639</v>
      </c>
      <c r="C823" s="3" t="s">
        <v>1640</v>
      </c>
      <c r="D823" s="3">
        <v>5</v>
      </c>
      <c r="E823" s="3">
        <v>0</v>
      </c>
      <c r="F823" s="3">
        <v>0</v>
      </c>
      <c r="G823" s="5">
        <v>2143.0700000000002</v>
      </c>
      <c r="H823" s="3">
        <v>9</v>
      </c>
      <c r="I823" s="5">
        <v>5475.88</v>
      </c>
      <c r="J823" s="5">
        <f t="shared" si="37"/>
        <v>0</v>
      </c>
      <c r="K823" s="3">
        <f t="shared" si="38"/>
        <v>-3332.81</v>
      </c>
    </row>
    <row r="824" spans="1:11" x14ac:dyDescent="0.25">
      <c r="A824" s="3" t="str">
        <f t="shared" si="36"/>
        <v>RS</v>
      </c>
      <c r="B824" s="3" t="s">
        <v>1641</v>
      </c>
      <c r="C824" s="3" t="s">
        <v>1642</v>
      </c>
      <c r="D824" s="3">
        <v>6</v>
      </c>
      <c r="E824" s="3">
        <v>0</v>
      </c>
      <c r="F824" s="3">
        <v>0</v>
      </c>
      <c r="G824" s="5">
        <v>3047.99</v>
      </c>
      <c r="H824" s="3">
        <v>0</v>
      </c>
      <c r="I824" s="3">
        <v>0</v>
      </c>
      <c r="J824" s="5">
        <f t="shared" si="37"/>
        <v>3047.99</v>
      </c>
      <c r="K824" s="3">
        <f t="shared" si="38"/>
        <v>0</v>
      </c>
    </row>
    <row r="825" spans="1:11" x14ac:dyDescent="0.25">
      <c r="A825" s="3" t="str">
        <f t="shared" si="36"/>
        <v>RS</v>
      </c>
      <c r="B825" s="3" t="s">
        <v>1643</v>
      </c>
      <c r="C825" s="3" t="s">
        <v>1644</v>
      </c>
      <c r="D825" s="3">
        <v>78</v>
      </c>
      <c r="E825" s="3">
        <v>0</v>
      </c>
      <c r="F825" s="3">
        <v>0</v>
      </c>
      <c r="G825" s="5">
        <v>58433.55</v>
      </c>
      <c r="H825" s="3">
        <v>0</v>
      </c>
      <c r="I825" s="3">
        <v>0</v>
      </c>
      <c r="J825" s="5">
        <f t="shared" si="37"/>
        <v>58433.55</v>
      </c>
      <c r="K825" s="3">
        <f t="shared" si="38"/>
        <v>0</v>
      </c>
    </row>
    <row r="826" spans="1:11" x14ac:dyDescent="0.25">
      <c r="A826" s="3" t="str">
        <f t="shared" si="36"/>
        <v>RS</v>
      </c>
      <c r="B826" s="3" t="s">
        <v>1645</v>
      </c>
      <c r="C826" s="3" t="s">
        <v>1646</v>
      </c>
      <c r="D826" s="3">
        <v>90</v>
      </c>
      <c r="E826" s="3">
        <v>0</v>
      </c>
      <c r="F826" s="3">
        <v>0</v>
      </c>
      <c r="G826" s="5">
        <v>127554.08</v>
      </c>
      <c r="H826" s="3">
        <v>26</v>
      </c>
      <c r="I826" s="5">
        <v>9977.4500000000007</v>
      </c>
      <c r="J826" s="5">
        <f t="shared" si="37"/>
        <v>117576.63</v>
      </c>
      <c r="K826" s="3">
        <f t="shared" si="38"/>
        <v>0</v>
      </c>
    </row>
    <row r="827" spans="1:11" x14ac:dyDescent="0.25">
      <c r="A827" s="3" t="str">
        <f t="shared" si="36"/>
        <v>RS</v>
      </c>
      <c r="B827" s="3" t="s">
        <v>1647</v>
      </c>
      <c r="C827" s="3" t="s">
        <v>1648</v>
      </c>
      <c r="D827" s="3">
        <v>94</v>
      </c>
      <c r="E827" s="3">
        <v>0</v>
      </c>
      <c r="F827" s="3">
        <v>0</v>
      </c>
      <c r="G827" s="5">
        <v>251599.32</v>
      </c>
      <c r="H827" s="3">
        <v>0</v>
      </c>
      <c r="I827" s="3">
        <v>0</v>
      </c>
      <c r="J827" s="5">
        <f t="shared" si="37"/>
        <v>251599.32</v>
      </c>
      <c r="K827" s="3">
        <f t="shared" si="38"/>
        <v>0</v>
      </c>
    </row>
    <row r="828" spans="1:11" x14ac:dyDescent="0.25">
      <c r="A828" s="3" t="str">
        <f t="shared" si="36"/>
        <v>RS</v>
      </c>
      <c r="B828" s="3" t="s">
        <v>1649</v>
      </c>
      <c r="C828" s="3" t="s">
        <v>1650</v>
      </c>
      <c r="D828" s="3">
        <v>180</v>
      </c>
      <c r="E828" s="3">
        <v>0</v>
      </c>
      <c r="F828" s="5">
        <v>47575.21</v>
      </c>
      <c r="G828" s="5">
        <v>150776.94</v>
      </c>
      <c r="H828" s="3">
        <v>0</v>
      </c>
      <c r="I828" s="3">
        <v>0</v>
      </c>
      <c r="J828" s="5">
        <f t="shared" si="37"/>
        <v>150776.94</v>
      </c>
      <c r="K828" s="3">
        <f t="shared" si="38"/>
        <v>0</v>
      </c>
    </row>
    <row r="829" spans="1:11" x14ac:dyDescent="0.25">
      <c r="A829" s="3" t="str">
        <f t="shared" si="36"/>
        <v>RS</v>
      </c>
      <c r="B829" s="3" t="s">
        <v>1651</v>
      </c>
      <c r="C829" s="3" t="s">
        <v>1652</v>
      </c>
      <c r="D829" s="3">
        <v>0</v>
      </c>
      <c r="E829" s="3">
        <v>0</v>
      </c>
      <c r="F829" s="3">
        <v>0</v>
      </c>
      <c r="G829" s="3">
        <v>0</v>
      </c>
      <c r="H829" s="3">
        <v>7</v>
      </c>
      <c r="I829" s="5">
        <v>2211.7399999999998</v>
      </c>
      <c r="J829" s="5">
        <f t="shared" si="37"/>
        <v>0</v>
      </c>
      <c r="K829" s="3">
        <f t="shared" si="38"/>
        <v>-2211.7399999999998</v>
      </c>
    </row>
    <row r="830" spans="1:11" x14ac:dyDescent="0.25">
      <c r="A830" s="3" t="str">
        <f t="shared" si="36"/>
        <v>RS</v>
      </c>
      <c r="B830" s="3" t="s">
        <v>1653</v>
      </c>
      <c r="C830" s="3" t="s">
        <v>1654</v>
      </c>
      <c r="D830" s="3">
        <v>6</v>
      </c>
      <c r="E830" s="3">
        <v>0</v>
      </c>
      <c r="F830" s="3">
        <v>0</v>
      </c>
      <c r="G830" s="5">
        <v>2840.6</v>
      </c>
      <c r="H830" s="3">
        <v>1</v>
      </c>
      <c r="I830" s="3">
        <v>653.29999999999995</v>
      </c>
      <c r="J830" s="5">
        <f t="shared" si="37"/>
        <v>2187.3000000000002</v>
      </c>
      <c r="K830" s="3">
        <f t="shared" si="38"/>
        <v>0</v>
      </c>
    </row>
    <row r="831" spans="1:11" x14ac:dyDescent="0.25">
      <c r="A831" s="3" t="str">
        <f t="shared" si="36"/>
        <v>RS</v>
      </c>
      <c r="B831" s="3" t="s">
        <v>1655</v>
      </c>
      <c r="C831" s="3" t="s">
        <v>1656</v>
      </c>
      <c r="D831" s="3">
        <v>20</v>
      </c>
      <c r="E831" s="3">
        <v>0</v>
      </c>
      <c r="F831" s="3">
        <v>0</v>
      </c>
      <c r="G831" s="5">
        <v>18593.810000000001</v>
      </c>
      <c r="H831" s="3">
        <v>3</v>
      </c>
      <c r="I831" s="5">
        <v>1272.1099999999999</v>
      </c>
      <c r="J831" s="5">
        <f t="shared" si="37"/>
        <v>17321.7</v>
      </c>
      <c r="K831" s="3">
        <f t="shared" si="38"/>
        <v>0</v>
      </c>
    </row>
    <row r="832" spans="1:11" x14ac:dyDescent="0.25">
      <c r="A832" s="3" t="str">
        <f t="shared" si="36"/>
        <v>RS</v>
      </c>
      <c r="B832" s="3" t="s">
        <v>1657</v>
      </c>
      <c r="C832" s="3" t="s">
        <v>1658</v>
      </c>
      <c r="D832" s="3">
        <v>10</v>
      </c>
      <c r="E832" s="3">
        <v>0</v>
      </c>
      <c r="F832" s="3">
        <v>0</v>
      </c>
      <c r="G832" s="5">
        <v>5563</v>
      </c>
      <c r="H832" s="3">
        <v>21</v>
      </c>
      <c r="I832" s="5">
        <v>10787.51</v>
      </c>
      <c r="J832" s="5">
        <f t="shared" si="37"/>
        <v>0</v>
      </c>
      <c r="K832" s="3">
        <f t="shared" si="38"/>
        <v>-5224.51</v>
      </c>
    </row>
    <row r="833" spans="1:11" x14ac:dyDescent="0.25">
      <c r="A833" s="3" t="str">
        <f t="shared" si="36"/>
        <v>SC</v>
      </c>
      <c r="B833" s="3" t="s">
        <v>1659</v>
      </c>
      <c r="C833" s="3" t="s">
        <v>1660</v>
      </c>
      <c r="D833" s="3">
        <v>18</v>
      </c>
      <c r="E833" s="3">
        <v>0</v>
      </c>
      <c r="F833" s="3">
        <v>0</v>
      </c>
      <c r="G833" s="5">
        <v>6026.54</v>
      </c>
      <c r="H833" s="3">
        <v>1</v>
      </c>
      <c r="I833" s="3">
        <v>510.01</v>
      </c>
      <c r="J833" s="5">
        <f t="shared" si="37"/>
        <v>5516.53</v>
      </c>
      <c r="K833" s="3">
        <f t="shared" si="38"/>
        <v>0</v>
      </c>
    </row>
    <row r="834" spans="1:11" x14ac:dyDescent="0.25">
      <c r="A834" s="3" t="str">
        <f t="shared" si="36"/>
        <v>SC</v>
      </c>
      <c r="B834" s="3" t="s">
        <v>1661</v>
      </c>
      <c r="C834" s="3" t="s">
        <v>1662</v>
      </c>
      <c r="D834" s="3">
        <v>5</v>
      </c>
      <c r="E834" s="3">
        <v>0</v>
      </c>
      <c r="F834" s="3">
        <v>0</v>
      </c>
      <c r="G834" s="5">
        <v>1654.42</v>
      </c>
      <c r="H834" s="3">
        <v>0</v>
      </c>
      <c r="I834" s="3">
        <v>0</v>
      </c>
      <c r="J834" s="5">
        <f t="shared" si="37"/>
        <v>1654.42</v>
      </c>
      <c r="K834" s="3">
        <f t="shared" si="38"/>
        <v>0</v>
      </c>
    </row>
    <row r="835" spans="1:11" x14ac:dyDescent="0.25">
      <c r="A835" s="3" t="str">
        <f t="shared" si="36"/>
        <v>SC</v>
      </c>
      <c r="B835" s="3" t="s">
        <v>1663</v>
      </c>
      <c r="C835" s="3" t="s">
        <v>1664</v>
      </c>
      <c r="D835" s="3">
        <v>26</v>
      </c>
      <c r="E835" s="3">
        <v>0</v>
      </c>
      <c r="F835" s="3">
        <v>0</v>
      </c>
      <c r="G835" s="5">
        <v>11952.05</v>
      </c>
      <c r="H835" s="3">
        <v>0</v>
      </c>
      <c r="I835" s="3">
        <v>0</v>
      </c>
      <c r="J835" s="5">
        <f t="shared" si="37"/>
        <v>11952.05</v>
      </c>
      <c r="K835" s="3">
        <f t="shared" si="38"/>
        <v>0</v>
      </c>
    </row>
    <row r="836" spans="1:11" x14ac:dyDescent="0.25">
      <c r="A836" s="3" t="str">
        <f t="shared" si="36"/>
        <v>SC</v>
      </c>
      <c r="B836" s="3" t="s">
        <v>1665</v>
      </c>
      <c r="C836" s="3" t="s">
        <v>1666</v>
      </c>
      <c r="D836" s="3">
        <v>67</v>
      </c>
      <c r="E836" s="3">
        <v>0</v>
      </c>
      <c r="F836" s="3">
        <v>0</v>
      </c>
      <c r="G836" s="5">
        <v>26343.119999999999</v>
      </c>
      <c r="H836" s="3">
        <v>3</v>
      </c>
      <c r="I836" s="3">
        <v>556.55999999999995</v>
      </c>
      <c r="J836" s="5">
        <f t="shared" si="37"/>
        <v>25786.559999999998</v>
      </c>
      <c r="K836" s="3">
        <f t="shared" si="38"/>
        <v>0</v>
      </c>
    </row>
    <row r="837" spans="1:11" x14ac:dyDescent="0.25">
      <c r="A837" s="3" t="str">
        <f t="shared" si="36"/>
        <v>SC</v>
      </c>
      <c r="B837" s="3" t="s">
        <v>1667</v>
      </c>
      <c r="C837" s="3" t="s">
        <v>1668</v>
      </c>
      <c r="D837" s="3">
        <v>2</v>
      </c>
      <c r="E837" s="3">
        <v>0</v>
      </c>
      <c r="F837" s="3">
        <v>0</v>
      </c>
      <c r="G837" s="3">
        <v>897.64</v>
      </c>
      <c r="H837" s="3">
        <v>0</v>
      </c>
      <c r="I837" s="3">
        <v>0</v>
      </c>
      <c r="J837" s="5">
        <f t="shared" si="37"/>
        <v>897.64</v>
      </c>
      <c r="K837" s="3">
        <f t="shared" si="38"/>
        <v>0</v>
      </c>
    </row>
    <row r="838" spans="1:11" x14ac:dyDescent="0.25">
      <c r="A838" s="3" t="str">
        <f t="shared" si="36"/>
        <v>SC</v>
      </c>
      <c r="B838" s="3" t="s">
        <v>1669</v>
      </c>
      <c r="C838" s="3" t="s">
        <v>1670</v>
      </c>
      <c r="D838" s="3">
        <v>8</v>
      </c>
      <c r="E838" s="3">
        <v>0</v>
      </c>
      <c r="F838" s="3">
        <v>0</v>
      </c>
      <c r="G838" s="5">
        <v>2824.96</v>
      </c>
      <c r="H838" s="3">
        <v>2</v>
      </c>
      <c r="I838" s="3">
        <v>600.02</v>
      </c>
      <c r="J838" s="5">
        <f t="shared" si="37"/>
        <v>2224.94</v>
      </c>
      <c r="K838" s="3">
        <f t="shared" si="38"/>
        <v>0</v>
      </c>
    </row>
    <row r="839" spans="1:11" x14ac:dyDescent="0.25">
      <c r="A839" s="3" t="str">
        <f t="shared" si="36"/>
        <v>SC</v>
      </c>
      <c r="B839" s="3" t="s">
        <v>1671</v>
      </c>
      <c r="C839" s="3" t="s">
        <v>1672</v>
      </c>
      <c r="D839" s="3">
        <v>104</v>
      </c>
      <c r="E839" s="3">
        <v>0</v>
      </c>
      <c r="F839" s="3">
        <v>0</v>
      </c>
      <c r="G839" s="5">
        <v>47644.54</v>
      </c>
      <c r="H839" s="3">
        <v>0</v>
      </c>
      <c r="I839" s="3">
        <v>0</v>
      </c>
      <c r="J839" s="5">
        <f t="shared" si="37"/>
        <v>47644.54</v>
      </c>
      <c r="K839" s="3">
        <f t="shared" si="38"/>
        <v>0</v>
      </c>
    </row>
    <row r="840" spans="1:11" x14ac:dyDescent="0.25">
      <c r="A840" s="3" t="str">
        <f t="shared" si="36"/>
        <v>SC</v>
      </c>
      <c r="B840" s="3" t="s">
        <v>1673</v>
      </c>
      <c r="C840" s="3" t="s">
        <v>1674</v>
      </c>
      <c r="D840" s="3">
        <v>32</v>
      </c>
      <c r="E840" s="3">
        <v>0</v>
      </c>
      <c r="F840" s="3">
        <v>0</v>
      </c>
      <c r="G840" s="5">
        <v>11113.88</v>
      </c>
      <c r="H840" s="3">
        <v>8</v>
      </c>
      <c r="I840" s="5">
        <v>1486.43</v>
      </c>
      <c r="J840" s="5">
        <f t="shared" si="37"/>
        <v>9627.4499999999989</v>
      </c>
      <c r="K840" s="3">
        <f t="shared" si="38"/>
        <v>0</v>
      </c>
    </row>
    <row r="841" spans="1:11" x14ac:dyDescent="0.25">
      <c r="A841" s="3" t="str">
        <f t="shared" si="36"/>
        <v>SC</v>
      </c>
      <c r="B841" s="3" t="s">
        <v>1675</v>
      </c>
      <c r="C841" s="3" t="s">
        <v>1676</v>
      </c>
      <c r="D841" s="3">
        <v>44</v>
      </c>
      <c r="E841" s="3">
        <v>0</v>
      </c>
      <c r="F841" s="3">
        <v>0</v>
      </c>
      <c r="G841" s="5">
        <v>16319.61</v>
      </c>
      <c r="H841" s="3">
        <v>0</v>
      </c>
      <c r="I841" s="3">
        <v>0</v>
      </c>
      <c r="J841" s="5">
        <f t="shared" si="37"/>
        <v>16319.61</v>
      </c>
      <c r="K841" s="3">
        <f t="shared" si="38"/>
        <v>0</v>
      </c>
    </row>
    <row r="842" spans="1:11" x14ac:dyDescent="0.25">
      <c r="A842" s="3" t="str">
        <f t="shared" si="36"/>
        <v>SC</v>
      </c>
      <c r="B842" s="3" t="s">
        <v>1677</v>
      </c>
      <c r="C842" s="3" t="s">
        <v>1678</v>
      </c>
      <c r="D842" s="3">
        <v>853</v>
      </c>
      <c r="E842" s="3">
        <v>0</v>
      </c>
      <c r="F842" s="5">
        <v>72201.259999999995</v>
      </c>
      <c r="G842" s="5">
        <v>816412.85</v>
      </c>
      <c r="H842" s="3">
        <v>0</v>
      </c>
      <c r="I842" s="3">
        <v>0</v>
      </c>
      <c r="J842" s="5">
        <f t="shared" si="37"/>
        <v>816412.85</v>
      </c>
      <c r="K842" s="3">
        <f t="shared" si="38"/>
        <v>0</v>
      </c>
    </row>
    <row r="843" spans="1:11" x14ac:dyDescent="0.25">
      <c r="A843" s="3" t="str">
        <f t="shared" si="36"/>
        <v>SC</v>
      </c>
      <c r="B843" s="3" t="s">
        <v>1679</v>
      </c>
      <c r="C843" s="3" t="s">
        <v>1680</v>
      </c>
      <c r="D843" s="3">
        <v>106</v>
      </c>
      <c r="E843" s="3">
        <v>0</v>
      </c>
      <c r="F843" s="3">
        <v>0</v>
      </c>
      <c r="G843" s="5">
        <v>44735.73</v>
      </c>
      <c r="H843" s="3">
        <v>0</v>
      </c>
      <c r="I843" s="3">
        <v>0</v>
      </c>
      <c r="J843" s="5">
        <f t="shared" si="37"/>
        <v>44735.73</v>
      </c>
      <c r="K843" s="3">
        <f t="shared" si="38"/>
        <v>0</v>
      </c>
    </row>
    <row r="844" spans="1:11" x14ac:dyDescent="0.25">
      <c r="A844" s="3" t="str">
        <f t="shared" si="36"/>
        <v>SC</v>
      </c>
      <c r="B844" s="3" t="s">
        <v>1681</v>
      </c>
      <c r="C844" s="3" t="s">
        <v>1682</v>
      </c>
      <c r="D844" s="3">
        <v>30</v>
      </c>
      <c r="E844" s="3">
        <v>0</v>
      </c>
      <c r="F844" s="3">
        <v>0</v>
      </c>
      <c r="G844" s="5">
        <v>8439.81</v>
      </c>
      <c r="H844" s="3">
        <v>0</v>
      </c>
      <c r="I844" s="3">
        <v>0</v>
      </c>
      <c r="J844" s="5">
        <f t="shared" si="37"/>
        <v>8439.81</v>
      </c>
      <c r="K844" s="3">
        <f t="shared" si="38"/>
        <v>0</v>
      </c>
    </row>
    <row r="845" spans="1:11" x14ac:dyDescent="0.25">
      <c r="A845" s="3" t="str">
        <f t="shared" ref="A845:A908" si="39">LEFT(B845,2)</f>
        <v>SC</v>
      </c>
      <c r="B845" s="3" t="s">
        <v>1683</v>
      </c>
      <c r="C845" s="3" t="s">
        <v>1684</v>
      </c>
      <c r="D845" s="3">
        <v>69</v>
      </c>
      <c r="E845" s="3">
        <v>0</v>
      </c>
      <c r="F845" s="3">
        <v>0</v>
      </c>
      <c r="G845" s="5">
        <v>21495.200000000001</v>
      </c>
      <c r="H845" s="3">
        <v>7</v>
      </c>
      <c r="I845" s="5">
        <v>1776.31</v>
      </c>
      <c r="J845" s="5">
        <f t="shared" ref="J845:J908" si="40">IF((G845-I845)&gt;0,G845-I845,0)</f>
        <v>19718.89</v>
      </c>
      <c r="K845" s="3">
        <f t="shared" ref="K845:K908" si="41">IF((G845-I845)&gt;0,0,G845-I845)</f>
        <v>0</v>
      </c>
    </row>
    <row r="846" spans="1:11" x14ac:dyDescent="0.25">
      <c r="A846" s="3" t="str">
        <f t="shared" si="39"/>
        <v>SC</v>
      </c>
      <c r="B846" s="3" t="s">
        <v>1685</v>
      </c>
      <c r="C846" s="3" t="s">
        <v>1686</v>
      </c>
      <c r="D846" s="3">
        <v>252</v>
      </c>
      <c r="E846" s="3">
        <v>0</v>
      </c>
      <c r="F846" s="3">
        <v>81.069999999999993</v>
      </c>
      <c r="G846" s="5">
        <v>101054.56</v>
      </c>
      <c r="H846" s="3">
        <v>0</v>
      </c>
      <c r="I846" s="3">
        <v>0</v>
      </c>
      <c r="J846" s="5">
        <f t="shared" si="40"/>
        <v>101054.56</v>
      </c>
      <c r="K846" s="3">
        <f t="shared" si="41"/>
        <v>0</v>
      </c>
    </row>
    <row r="847" spans="1:11" x14ac:dyDescent="0.25">
      <c r="A847" s="3" t="str">
        <f t="shared" si="39"/>
        <v>SC</v>
      </c>
      <c r="B847" s="3" t="s">
        <v>1687</v>
      </c>
      <c r="C847" s="3" t="s">
        <v>1688</v>
      </c>
      <c r="D847" s="3">
        <v>136</v>
      </c>
      <c r="E847" s="3">
        <v>0</v>
      </c>
      <c r="F847" s="5">
        <v>5769.52</v>
      </c>
      <c r="G847" s="5">
        <v>70466.559999999998</v>
      </c>
      <c r="H847" s="3">
        <v>0</v>
      </c>
      <c r="I847" s="3">
        <v>0</v>
      </c>
      <c r="J847" s="5">
        <f t="shared" si="40"/>
        <v>70466.559999999998</v>
      </c>
      <c r="K847" s="3">
        <f t="shared" si="41"/>
        <v>0</v>
      </c>
    </row>
    <row r="848" spans="1:11" x14ac:dyDescent="0.25">
      <c r="A848" s="3" t="str">
        <f t="shared" si="39"/>
        <v>SC</v>
      </c>
      <c r="B848" s="3" t="s">
        <v>1689</v>
      </c>
      <c r="C848" s="3" t="s">
        <v>1690</v>
      </c>
      <c r="D848" s="3">
        <v>316</v>
      </c>
      <c r="E848" s="3">
        <v>0</v>
      </c>
      <c r="F848" s="5">
        <v>26447.919999999998</v>
      </c>
      <c r="G848" s="5">
        <v>90652.15</v>
      </c>
      <c r="H848" s="3">
        <v>53</v>
      </c>
      <c r="I848" s="5">
        <v>11656.75</v>
      </c>
      <c r="J848" s="5">
        <f t="shared" si="40"/>
        <v>78995.399999999994</v>
      </c>
      <c r="K848" s="3">
        <f t="shared" si="41"/>
        <v>0</v>
      </c>
    </row>
    <row r="849" spans="1:11" x14ac:dyDescent="0.25">
      <c r="A849" s="3" t="str">
        <f t="shared" si="39"/>
        <v>SC</v>
      </c>
      <c r="B849" s="3" t="s">
        <v>1691</v>
      </c>
      <c r="C849" s="3" t="s">
        <v>1692</v>
      </c>
      <c r="D849" s="3">
        <v>112</v>
      </c>
      <c r="E849" s="3">
        <v>0</v>
      </c>
      <c r="F849" s="3">
        <v>0</v>
      </c>
      <c r="G849" s="5">
        <v>47925.69</v>
      </c>
      <c r="H849" s="3">
        <v>13</v>
      </c>
      <c r="I849" s="5">
        <v>2113.1799999999998</v>
      </c>
      <c r="J849" s="5">
        <f t="shared" si="40"/>
        <v>45812.51</v>
      </c>
      <c r="K849" s="3">
        <f t="shared" si="41"/>
        <v>0</v>
      </c>
    </row>
    <row r="850" spans="1:11" x14ac:dyDescent="0.25">
      <c r="A850" s="3" t="str">
        <f t="shared" si="39"/>
        <v>SC</v>
      </c>
      <c r="B850" s="3" t="s">
        <v>1693</v>
      </c>
      <c r="C850" s="3" t="s">
        <v>1694</v>
      </c>
      <c r="D850" s="3">
        <v>271</v>
      </c>
      <c r="E850" s="3">
        <v>0</v>
      </c>
      <c r="F850" s="5">
        <v>16798.78</v>
      </c>
      <c r="G850" s="5">
        <v>263446.88</v>
      </c>
      <c r="H850" s="3">
        <v>52</v>
      </c>
      <c r="I850" s="5">
        <v>9516.5</v>
      </c>
      <c r="J850" s="5">
        <f t="shared" si="40"/>
        <v>253930.38</v>
      </c>
      <c r="K850" s="3">
        <f t="shared" si="41"/>
        <v>0</v>
      </c>
    </row>
    <row r="851" spans="1:11" x14ac:dyDescent="0.25">
      <c r="A851" s="3" t="str">
        <f t="shared" si="39"/>
        <v>SC</v>
      </c>
      <c r="B851" s="3" t="s">
        <v>1695</v>
      </c>
      <c r="C851" s="3" t="s">
        <v>1696</v>
      </c>
      <c r="D851" s="3">
        <v>0</v>
      </c>
      <c r="E851" s="3">
        <v>0</v>
      </c>
      <c r="F851" s="3">
        <v>0</v>
      </c>
      <c r="G851" s="3">
        <v>0</v>
      </c>
      <c r="H851" s="3">
        <v>3</v>
      </c>
      <c r="I851" s="5">
        <v>1090.1300000000001</v>
      </c>
      <c r="J851" s="5">
        <f t="shared" si="40"/>
        <v>0</v>
      </c>
      <c r="K851" s="3">
        <f t="shared" si="41"/>
        <v>-1090.1300000000001</v>
      </c>
    </row>
    <row r="852" spans="1:11" x14ac:dyDescent="0.25">
      <c r="A852" s="3" t="str">
        <f t="shared" si="39"/>
        <v>SC</v>
      </c>
      <c r="B852" s="3" t="s">
        <v>1697</v>
      </c>
      <c r="C852" s="3" t="s">
        <v>1698</v>
      </c>
      <c r="D852" s="3">
        <v>26</v>
      </c>
      <c r="E852" s="3">
        <v>0</v>
      </c>
      <c r="F852" s="3">
        <v>0</v>
      </c>
      <c r="G852" s="5">
        <v>13758.55</v>
      </c>
      <c r="H852" s="3">
        <v>4</v>
      </c>
      <c r="I852" s="3">
        <v>623.21</v>
      </c>
      <c r="J852" s="5">
        <f t="shared" si="40"/>
        <v>13135.34</v>
      </c>
      <c r="K852" s="3">
        <f t="shared" si="41"/>
        <v>0</v>
      </c>
    </row>
    <row r="853" spans="1:11" x14ac:dyDescent="0.25">
      <c r="A853" s="3" t="str">
        <f t="shared" si="39"/>
        <v>SC</v>
      </c>
      <c r="B853" s="3" t="s">
        <v>1699</v>
      </c>
      <c r="C853" s="3" t="s">
        <v>1700</v>
      </c>
      <c r="D853" s="3">
        <v>26</v>
      </c>
      <c r="E853" s="3">
        <v>0</v>
      </c>
      <c r="F853" s="3">
        <v>0</v>
      </c>
      <c r="G853" s="5">
        <v>6051.07</v>
      </c>
      <c r="H853" s="3">
        <v>0</v>
      </c>
      <c r="I853" s="3">
        <v>0</v>
      </c>
      <c r="J853" s="5">
        <f t="shared" si="40"/>
        <v>6051.07</v>
      </c>
      <c r="K853" s="3">
        <f t="shared" si="41"/>
        <v>0</v>
      </c>
    </row>
    <row r="854" spans="1:11" x14ac:dyDescent="0.25">
      <c r="A854" s="3" t="str">
        <f t="shared" si="39"/>
        <v>SC</v>
      </c>
      <c r="B854" s="3" t="s">
        <v>1701</v>
      </c>
      <c r="C854" s="3" t="s">
        <v>1702</v>
      </c>
      <c r="D854" s="3">
        <v>38</v>
      </c>
      <c r="E854" s="3">
        <v>0</v>
      </c>
      <c r="F854" s="3">
        <v>107.2</v>
      </c>
      <c r="G854" s="5">
        <v>18705.7</v>
      </c>
      <c r="H854" s="3">
        <v>0</v>
      </c>
      <c r="I854" s="3">
        <v>0</v>
      </c>
      <c r="J854" s="5">
        <f t="shared" si="40"/>
        <v>18705.7</v>
      </c>
      <c r="K854" s="3">
        <f t="shared" si="41"/>
        <v>0</v>
      </c>
    </row>
    <row r="855" spans="1:11" x14ac:dyDescent="0.25">
      <c r="A855" s="3" t="str">
        <f t="shared" si="39"/>
        <v>SC</v>
      </c>
      <c r="B855" s="3" t="s">
        <v>1703</v>
      </c>
      <c r="C855" s="3" t="s">
        <v>1704</v>
      </c>
      <c r="D855" s="3">
        <v>98</v>
      </c>
      <c r="E855" s="3">
        <v>0</v>
      </c>
      <c r="F855" s="3">
        <v>0</v>
      </c>
      <c r="G855" s="5">
        <v>36355.15</v>
      </c>
      <c r="H855" s="3">
        <v>3</v>
      </c>
      <c r="I855" s="5">
        <v>1646.6</v>
      </c>
      <c r="J855" s="5">
        <f t="shared" si="40"/>
        <v>34708.550000000003</v>
      </c>
      <c r="K855" s="3">
        <f t="shared" si="41"/>
        <v>0</v>
      </c>
    </row>
    <row r="856" spans="1:11" x14ac:dyDescent="0.25">
      <c r="A856" s="3" t="str">
        <f t="shared" si="39"/>
        <v>SC</v>
      </c>
      <c r="B856" s="3" t="s">
        <v>1705</v>
      </c>
      <c r="C856" s="3" t="s">
        <v>1706</v>
      </c>
      <c r="D856" s="3">
        <v>37</v>
      </c>
      <c r="E856" s="3">
        <v>0</v>
      </c>
      <c r="F856" s="3">
        <v>0</v>
      </c>
      <c r="G856" s="5">
        <v>19705.900000000001</v>
      </c>
      <c r="H856" s="3">
        <v>0</v>
      </c>
      <c r="I856" s="3">
        <v>0</v>
      </c>
      <c r="J856" s="5">
        <f t="shared" si="40"/>
        <v>19705.900000000001</v>
      </c>
      <c r="K856" s="3">
        <f t="shared" si="41"/>
        <v>0</v>
      </c>
    </row>
    <row r="857" spans="1:11" x14ac:dyDescent="0.25">
      <c r="A857" s="3" t="str">
        <f t="shared" si="39"/>
        <v>SC</v>
      </c>
      <c r="B857" s="3" t="s">
        <v>1707</v>
      </c>
      <c r="C857" s="3" t="s">
        <v>1708</v>
      </c>
      <c r="D857" s="3">
        <v>0</v>
      </c>
      <c r="E857" s="3">
        <v>0</v>
      </c>
      <c r="F857" s="3">
        <v>0</v>
      </c>
      <c r="G857" s="3">
        <v>0</v>
      </c>
      <c r="H857" s="3">
        <v>3</v>
      </c>
      <c r="I857" s="3">
        <v>91.84</v>
      </c>
      <c r="J857" s="5">
        <f t="shared" si="40"/>
        <v>0</v>
      </c>
      <c r="K857" s="3">
        <f t="shared" si="41"/>
        <v>-91.84</v>
      </c>
    </row>
    <row r="858" spans="1:11" x14ac:dyDescent="0.25">
      <c r="A858" s="3" t="str">
        <f t="shared" si="39"/>
        <v>SC</v>
      </c>
      <c r="B858" s="3" t="s">
        <v>1709</v>
      </c>
      <c r="C858" s="3" t="s">
        <v>1710</v>
      </c>
      <c r="D858" s="3">
        <v>704</v>
      </c>
      <c r="E858" s="3">
        <v>0</v>
      </c>
      <c r="F858" s="5">
        <v>19784.61</v>
      </c>
      <c r="G858" s="5">
        <v>246564.7</v>
      </c>
      <c r="H858" s="3">
        <v>45</v>
      </c>
      <c r="I858" s="5">
        <v>6625.76</v>
      </c>
      <c r="J858" s="5">
        <f t="shared" si="40"/>
        <v>239938.94</v>
      </c>
      <c r="K858" s="3">
        <f t="shared" si="41"/>
        <v>0</v>
      </c>
    </row>
    <row r="859" spans="1:11" x14ac:dyDescent="0.25">
      <c r="A859" s="3" t="str">
        <f t="shared" si="39"/>
        <v>SC</v>
      </c>
      <c r="B859" s="3" t="s">
        <v>1711</v>
      </c>
      <c r="C859" s="3" t="s">
        <v>1712</v>
      </c>
      <c r="D859" s="3">
        <v>41</v>
      </c>
      <c r="E859" s="3">
        <v>0</v>
      </c>
      <c r="F859" s="3">
        <v>0</v>
      </c>
      <c r="G859" s="5">
        <v>23696.080000000002</v>
      </c>
      <c r="H859" s="3">
        <v>8</v>
      </c>
      <c r="I859" s="5">
        <v>2291.7199999999998</v>
      </c>
      <c r="J859" s="5">
        <f t="shared" si="40"/>
        <v>21404.36</v>
      </c>
      <c r="K859" s="3">
        <f t="shared" si="41"/>
        <v>0</v>
      </c>
    </row>
    <row r="860" spans="1:11" x14ac:dyDescent="0.25">
      <c r="A860" s="3" t="str">
        <f t="shared" si="39"/>
        <v>SC</v>
      </c>
      <c r="B860" s="3" t="s">
        <v>1713</v>
      </c>
      <c r="C860" s="3" t="s">
        <v>1714</v>
      </c>
      <c r="D860" s="3">
        <v>635</v>
      </c>
      <c r="E860" s="3">
        <v>0</v>
      </c>
      <c r="F860" s="3">
        <v>0</v>
      </c>
      <c r="G860" s="5">
        <v>384382.63</v>
      </c>
      <c r="H860" s="3">
        <v>18</v>
      </c>
      <c r="I860" s="5">
        <v>4476.43</v>
      </c>
      <c r="J860" s="5">
        <f t="shared" si="40"/>
        <v>379906.2</v>
      </c>
      <c r="K860" s="3">
        <f t="shared" si="41"/>
        <v>0</v>
      </c>
    </row>
    <row r="861" spans="1:11" x14ac:dyDescent="0.25">
      <c r="A861" s="3" t="str">
        <f t="shared" si="39"/>
        <v>SC</v>
      </c>
      <c r="B861" s="3" t="s">
        <v>1715</v>
      </c>
      <c r="C861" s="3" t="s">
        <v>1716</v>
      </c>
      <c r="D861" s="3">
        <v>62</v>
      </c>
      <c r="E861" s="3">
        <v>0</v>
      </c>
      <c r="F861" s="3">
        <v>0</v>
      </c>
      <c r="G861" s="5">
        <v>47078.8</v>
      </c>
      <c r="H861" s="3">
        <v>0</v>
      </c>
      <c r="I861" s="3">
        <v>0</v>
      </c>
      <c r="J861" s="5">
        <f t="shared" si="40"/>
        <v>47078.8</v>
      </c>
      <c r="K861" s="3">
        <f t="shared" si="41"/>
        <v>0</v>
      </c>
    </row>
    <row r="862" spans="1:11" x14ac:dyDescent="0.25">
      <c r="A862" s="3" t="str">
        <f t="shared" si="39"/>
        <v>SC</v>
      </c>
      <c r="B862" s="3" t="s">
        <v>1717</v>
      </c>
      <c r="C862" s="3" t="s">
        <v>1718</v>
      </c>
      <c r="D862" s="4">
        <v>1823</v>
      </c>
      <c r="E862" s="3">
        <v>0</v>
      </c>
      <c r="F862" s="5">
        <v>70571.02</v>
      </c>
      <c r="G862" s="5">
        <v>1248782.96</v>
      </c>
      <c r="H862" s="3">
        <v>78</v>
      </c>
      <c r="I862" s="5">
        <v>20266.259999999998</v>
      </c>
      <c r="J862" s="5">
        <f t="shared" si="40"/>
        <v>1228516.7</v>
      </c>
      <c r="K862" s="3">
        <f t="shared" si="41"/>
        <v>0</v>
      </c>
    </row>
    <row r="863" spans="1:11" x14ac:dyDescent="0.25">
      <c r="A863" s="3" t="str">
        <f t="shared" si="39"/>
        <v>SC</v>
      </c>
      <c r="B863" s="3" t="s">
        <v>1719</v>
      </c>
      <c r="C863" s="3" t="s">
        <v>1720</v>
      </c>
      <c r="D863" s="3">
        <v>389</v>
      </c>
      <c r="E863" s="3">
        <v>0</v>
      </c>
      <c r="F863" s="5">
        <v>6679.48</v>
      </c>
      <c r="G863" s="5">
        <v>304330.09000000003</v>
      </c>
      <c r="H863" s="3">
        <v>9</v>
      </c>
      <c r="I863" s="5">
        <v>1479.87</v>
      </c>
      <c r="J863" s="5">
        <f t="shared" si="40"/>
        <v>302850.22000000003</v>
      </c>
      <c r="K863" s="3">
        <f t="shared" si="41"/>
        <v>0</v>
      </c>
    </row>
    <row r="864" spans="1:11" x14ac:dyDescent="0.25">
      <c r="A864" s="3" t="str">
        <f t="shared" si="39"/>
        <v>SC</v>
      </c>
      <c r="B864" s="3" t="s">
        <v>1721</v>
      </c>
      <c r="C864" s="3" t="s">
        <v>1722</v>
      </c>
      <c r="D864" s="3">
        <v>4</v>
      </c>
      <c r="E864" s="3">
        <v>0</v>
      </c>
      <c r="F864" s="3">
        <v>0</v>
      </c>
      <c r="G864" s="5">
        <v>1297.5</v>
      </c>
      <c r="H864" s="3">
        <v>0</v>
      </c>
      <c r="I864" s="3">
        <v>0</v>
      </c>
      <c r="J864" s="5">
        <f t="shared" si="40"/>
        <v>1297.5</v>
      </c>
      <c r="K864" s="3">
        <f t="shared" si="41"/>
        <v>0</v>
      </c>
    </row>
    <row r="865" spans="1:11" x14ac:dyDescent="0.25">
      <c r="A865" s="3" t="str">
        <f t="shared" si="39"/>
        <v>SC</v>
      </c>
      <c r="B865" s="3" t="s">
        <v>1723</v>
      </c>
      <c r="C865" s="3" t="s">
        <v>1724</v>
      </c>
      <c r="D865" s="3">
        <v>0</v>
      </c>
      <c r="E865" s="3">
        <v>0</v>
      </c>
      <c r="F865" s="3">
        <v>0</v>
      </c>
      <c r="G865" s="3">
        <v>0</v>
      </c>
      <c r="H865" s="3">
        <v>16</v>
      </c>
      <c r="I865" s="5">
        <v>6930.89</v>
      </c>
      <c r="J865" s="5">
        <f t="shared" si="40"/>
        <v>0</v>
      </c>
      <c r="K865" s="3">
        <f t="shared" si="41"/>
        <v>-6930.89</v>
      </c>
    </row>
    <row r="866" spans="1:11" x14ac:dyDescent="0.25">
      <c r="A866" s="3" t="str">
        <f t="shared" si="39"/>
        <v>SC</v>
      </c>
      <c r="B866" s="3" t="s">
        <v>1725</v>
      </c>
      <c r="C866" s="3" t="s">
        <v>1726</v>
      </c>
      <c r="D866" s="3">
        <v>11</v>
      </c>
      <c r="E866" s="3">
        <v>0</v>
      </c>
      <c r="F866" s="3">
        <v>0</v>
      </c>
      <c r="G866" s="5">
        <v>5170.13</v>
      </c>
      <c r="H866" s="3">
        <v>3</v>
      </c>
      <c r="I866" s="3">
        <v>204.68</v>
      </c>
      <c r="J866" s="5">
        <f t="shared" si="40"/>
        <v>4965.45</v>
      </c>
      <c r="K866" s="3">
        <f t="shared" si="41"/>
        <v>0</v>
      </c>
    </row>
    <row r="867" spans="1:11" x14ac:dyDescent="0.25">
      <c r="A867" s="3" t="str">
        <f t="shared" si="39"/>
        <v>SC</v>
      </c>
      <c r="B867" s="3" t="s">
        <v>1727</v>
      </c>
      <c r="C867" s="3" t="s">
        <v>1728</v>
      </c>
      <c r="D867" s="3">
        <v>100</v>
      </c>
      <c r="E867" s="3">
        <v>0</v>
      </c>
      <c r="F867" s="3">
        <v>0</v>
      </c>
      <c r="G867" s="5">
        <v>120553.82</v>
      </c>
      <c r="H867" s="3">
        <v>0</v>
      </c>
      <c r="I867" s="3">
        <v>0</v>
      </c>
      <c r="J867" s="5">
        <f t="shared" si="40"/>
        <v>120553.82</v>
      </c>
      <c r="K867" s="3">
        <f t="shared" si="41"/>
        <v>0</v>
      </c>
    </row>
    <row r="868" spans="1:11" x14ac:dyDescent="0.25">
      <c r="A868" s="3" t="str">
        <f t="shared" si="39"/>
        <v>SC</v>
      </c>
      <c r="B868" s="3" t="s">
        <v>1729</v>
      </c>
      <c r="C868" s="3" t="s">
        <v>1730</v>
      </c>
      <c r="D868" s="3">
        <v>31</v>
      </c>
      <c r="E868" s="3">
        <v>0</v>
      </c>
      <c r="F868" s="3">
        <v>0</v>
      </c>
      <c r="G868" s="5">
        <v>10058.84</v>
      </c>
      <c r="H868" s="3">
        <v>3</v>
      </c>
      <c r="I868" s="5">
        <v>1196.3800000000001</v>
      </c>
      <c r="J868" s="5">
        <f t="shared" si="40"/>
        <v>8862.4599999999991</v>
      </c>
      <c r="K868" s="3">
        <f t="shared" si="41"/>
        <v>0</v>
      </c>
    </row>
    <row r="869" spans="1:11" x14ac:dyDescent="0.25">
      <c r="A869" s="3" t="str">
        <f t="shared" si="39"/>
        <v>SC</v>
      </c>
      <c r="B869" s="3" t="s">
        <v>1731</v>
      </c>
      <c r="C869" s="3" t="s">
        <v>1732</v>
      </c>
      <c r="D869" s="3">
        <v>3</v>
      </c>
      <c r="E869" s="3">
        <v>0</v>
      </c>
      <c r="F869" s="3">
        <v>0</v>
      </c>
      <c r="G869" s="5">
        <v>1307.99</v>
      </c>
      <c r="H869" s="3">
        <v>0</v>
      </c>
      <c r="I869" s="3">
        <v>0</v>
      </c>
      <c r="J869" s="5">
        <f t="shared" si="40"/>
        <v>1307.99</v>
      </c>
      <c r="K869" s="3">
        <f t="shared" si="41"/>
        <v>0</v>
      </c>
    </row>
    <row r="870" spans="1:11" x14ac:dyDescent="0.25">
      <c r="A870" s="3" t="str">
        <f t="shared" si="39"/>
        <v>SC</v>
      </c>
      <c r="B870" s="3" t="s">
        <v>1733</v>
      </c>
      <c r="C870" s="3" t="s">
        <v>1734</v>
      </c>
      <c r="D870" s="3">
        <v>7</v>
      </c>
      <c r="E870" s="3">
        <v>0</v>
      </c>
      <c r="F870" s="3">
        <v>0</v>
      </c>
      <c r="G870" s="5">
        <v>5020.96</v>
      </c>
      <c r="H870" s="3">
        <v>0</v>
      </c>
      <c r="I870" s="3">
        <v>0</v>
      </c>
      <c r="J870" s="5">
        <f t="shared" si="40"/>
        <v>5020.96</v>
      </c>
      <c r="K870" s="3">
        <f t="shared" si="41"/>
        <v>0</v>
      </c>
    </row>
    <row r="871" spans="1:11" x14ac:dyDescent="0.25">
      <c r="A871" s="3" t="str">
        <f t="shared" si="39"/>
        <v>SC</v>
      </c>
      <c r="B871" s="3" t="s">
        <v>1735</v>
      </c>
      <c r="C871" s="3" t="s">
        <v>1736</v>
      </c>
      <c r="D871" s="3">
        <v>203</v>
      </c>
      <c r="E871" s="3">
        <v>0</v>
      </c>
      <c r="F871" s="3">
        <v>0</v>
      </c>
      <c r="G871" s="5">
        <v>65067.23</v>
      </c>
      <c r="H871" s="3">
        <v>0</v>
      </c>
      <c r="I871" s="3">
        <v>0</v>
      </c>
      <c r="J871" s="5">
        <f t="shared" si="40"/>
        <v>65067.23</v>
      </c>
      <c r="K871" s="3">
        <f t="shared" si="41"/>
        <v>0</v>
      </c>
    </row>
    <row r="872" spans="1:11" x14ac:dyDescent="0.25">
      <c r="A872" s="3" t="str">
        <f t="shared" si="39"/>
        <v>SC</v>
      </c>
      <c r="B872" s="3" t="s">
        <v>1737</v>
      </c>
      <c r="C872" s="3" t="s">
        <v>1738</v>
      </c>
      <c r="D872" s="3">
        <v>22</v>
      </c>
      <c r="E872" s="3">
        <v>0</v>
      </c>
      <c r="F872" s="3">
        <v>0</v>
      </c>
      <c r="G872" s="5">
        <v>8166.86</v>
      </c>
      <c r="H872" s="3">
        <v>4</v>
      </c>
      <c r="I872" s="3">
        <v>304.5</v>
      </c>
      <c r="J872" s="5">
        <f t="shared" si="40"/>
        <v>7862.36</v>
      </c>
      <c r="K872" s="3">
        <f t="shared" si="41"/>
        <v>0</v>
      </c>
    </row>
    <row r="873" spans="1:11" x14ac:dyDescent="0.25">
      <c r="A873" s="3" t="str">
        <f t="shared" si="39"/>
        <v>SC</v>
      </c>
      <c r="B873" s="3" t="s">
        <v>1739</v>
      </c>
      <c r="C873" s="3" t="s">
        <v>1740</v>
      </c>
      <c r="D873" s="3">
        <v>50</v>
      </c>
      <c r="E873" s="3">
        <v>0</v>
      </c>
      <c r="F873" s="3">
        <v>0</v>
      </c>
      <c r="G873" s="5">
        <v>23847.48</v>
      </c>
      <c r="H873" s="3">
        <v>12</v>
      </c>
      <c r="I873" s="5">
        <v>-1927.75</v>
      </c>
      <c r="J873" s="5">
        <f t="shared" si="40"/>
        <v>25775.23</v>
      </c>
      <c r="K873" s="3">
        <f t="shared" si="41"/>
        <v>0</v>
      </c>
    </row>
    <row r="874" spans="1:11" x14ac:dyDescent="0.25">
      <c r="A874" s="3" t="str">
        <f t="shared" si="39"/>
        <v>SC</v>
      </c>
      <c r="B874" s="3" t="s">
        <v>1741</v>
      </c>
      <c r="C874" s="3" t="s">
        <v>1742</v>
      </c>
      <c r="D874" s="3">
        <v>15</v>
      </c>
      <c r="E874" s="3">
        <v>0</v>
      </c>
      <c r="F874" s="3">
        <v>0</v>
      </c>
      <c r="G874" s="5">
        <v>7401.8</v>
      </c>
      <c r="H874" s="3">
        <v>0</v>
      </c>
      <c r="I874" s="3">
        <v>0</v>
      </c>
      <c r="J874" s="5">
        <f t="shared" si="40"/>
        <v>7401.8</v>
      </c>
      <c r="K874" s="3">
        <f t="shared" si="41"/>
        <v>0</v>
      </c>
    </row>
    <row r="875" spans="1:11" x14ac:dyDescent="0.25">
      <c r="A875" s="3" t="str">
        <f t="shared" si="39"/>
        <v>SC</v>
      </c>
      <c r="B875" s="3" t="s">
        <v>1743</v>
      </c>
      <c r="C875" s="3" t="s">
        <v>1744</v>
      </c>
      <c r="D875" s="3">
        <v>115</v>
      </c>
      <c r="E875" s="3">
        <v>0</v>
      </c>
      <c r="F875" s="3">
        <v>0</v>
      </c>
      <c r="G875" s="5">
        <v>48598.93</v>
      </c>
      <c r="H875" s="3">
        <v>0</v>
      </c>
      <c r="I875" s="3">
        <v>0</v>
      </c>
      <c r="J875" s="5">
        <f t="shared" si="40"/>
        <v>48598.93</v>
      </c>
      <c r="K875" s="3">
        <f t="shared" si="41"/>
        <v>0</v>
      </c>
    </row>
    <row r="876" spans="1:11" x14ac:dyDescent="0.25">
      <c r="A876" s="3" t="str">
        <f t="shared" si="39"/>
        <v>SC</v>
      </c>
      <c r="B876" s="3" t="s">
        <v>1745</v>
      </c>
      <c r="C876" s="3" t="s">
        <v>1746</v>
      </c>
      <c r="D876" s="3">
        <v>142</v>
      </c>
      <c r="E876" s="3">
        <v>0</v>
      </c>
      <c r="F876" s="3">
        <v>0</v>
      </c>
      <c r="G876" s="5">
        <v>72703.55</v>
      </c>
      <c r="H876" s="3">
        <v>4</v>
      </c>
      <c r="I876" s="3">
        <v>936.64</v>
      </c>
      <c r="J876" s="5">
        <f t="shared" si="40"/>
        <v>71766.91</v>
      </c>
      <c r="K876" s="3">
        <f t="shared" si="41"/>
        <v>0</v>
      </c>
    </row>
    <row r="877" spans="1:11" x14ac:dyDescent="0.25">
      <c r="A877" s="3" t="str">
        <f t="shared" si="39"/>
        <v>SC</v>
      </c>
      <c r="B877" s="3" t="s">
        <v>1747</v>
      </c>
      <c r="C877" s="3" t="s">
        <v>1748</v>
      </c>
      <c r="D877" s="3">
        <v>2</v>
      </c>
      <c r="E877" s="3">
        <v>0</v>
      </c>
      <c r="F877" s="3">
        <v>0</v>
      </c>
      <c r="G877" s="5">
        <v>1651.45</v>
      </c>
      <c r="H877" s="3">
        <v>0</v>
      </c>
      <c r="I877" s="3">
        <v>0</v>
      </c>
      <c r="J877" s="5">
        <f t="shared" si="40"/>
        <v>1651.45</v>
      </c>
      <c r="K877" s="3">
        <f t="shared" si="41"/>
        <v>0</v>
      </c>
    </row>
    <row r="878" spans="1:11" x14ac:dyDescent="0.25">
      <c r="A878" s="3" t="str">
        <f t="shared" si="39"/>
        <v>SC</v>
      </c>
      <c r="B878" s="3" t="s">
        <v>1749</v>
      </c>
      <c r="C878" s="3" t="s">
        <v>1750</v>
      </c>
      <c r="D878" s="3">
        <v>18</v>
      </c>
      <c r="E878" s="3">
        <v>0</v>
      </c>
      <c r="F878" s="3">
        <v>0</v>
      </c>
      <c r="G878" s="5">
        <v>8122.41</v>
      </c>
      <c r="H878" s="3">
        <v>0</v>
      </c>
      <c r="I878" s="3">
        <v>0</v>
      </c>
      <c r="J878" s="5">
        <f t="shared" si="40"/>
        <v>8122.41</v>
      </c>
      <c r="K878" s="3">
        <f t="shared" si="41"/>
        <v>0</v>
      </c>
    </row>
    <row r="879" spans="1:11" x14ac:dyDescent="0.25">
      <c r="A879" s="3" t="str">
        <f t="shared" si="39"/>
        <v>SC</v>
      </c>
      <c r="B879" s="3" t="s">
        <v>1751</v>
      </c>
      <c r="C879" s="3" t="s">
        <v>1752</v>
      </c>
      <c r="D879" s="3">
        <v>50</v>
      </c>
      <c r="E879" s="3">
        <v>0</v>
      </c>
      <c r="F879" s="3">
        <v>0</v>
      </c>
      <c r="G879" s="5">
        <v>22208.15</v>
      </c>
      <c r="H879" s="3">
        <v>2</v>
      </c>
      <c r="I879" s="3">
        <v>164.47</v>
      </c>
      <c r="J879" s="5">
        <f t="shared" si="40"/>
        <v>22043.68</v>
      </c>
      <c r="K879" s="3">
        <f t="shared" si="41"/>
        <v>0</v>
      </c>
    </row>
    <row r="880" spans="1:11" x14ac:dyDescent="0.25">
      <c r="A880" s="3" t="str">
        <f t="shared" si="39"/>
        <v>SC</v>
      </c>
      <c r="B880" s="3" t="s">
        <v>1753</v>
      </c>
      <c r="C880" s="3" t="s">
        <v>1754</v>
      </c>
      <c r="D880" s="3">
        <v>319</v>
      </c>
      <c r="E880" s="3">
        <v>0</v>
      </c>
      <c r="F880" s="5">
        <v>10028.93</v>
      </c>
      <c r="G880" s="5">
        <v>168103.91</v>
      </c>
      <c r="H880" s="3">
        <v>8</v>
      </c>
      <c r="I880" s="5">
        <v>1049.0899999999999</v>
      </c>
      <c r="J880" s="5">
        <f t="shared" si="40"/>
        <v>167054.82</v>
      </c>
      <c r="K880" s="3">
        <f t="shared" si="41"/>
        <v>0</v>
      </c>
    </row>
    <row r="881" spans="1:11" x14ac:dyDescent="0.25">
      <c r="A881" s="3" t="str">
        <f t="shared" si="39"/>
        <v>SC</v>
      </c>
      <c r="B881" s="3" t="s">
        <v>1755</v>
      </c>
      <c r="C881" s="3" t="s">
        <v>1756</v>
      </c>
      <c r="D881" s="3">
        <v>0</v>
      </c>
      <c r="E881" s="3">
        <v>0</v>
      </c>
      <c r="F881" s="3">
        <v>0</v>
      </c>
      <c r="G881" s="3">
        <v>0</v>
      </c>
      <c r="H881" s="3">
        <v>2</v>
      </c>
      <c r="I881" s="3">
        <v>101.29</v>
      </c>
      <c r="J881" s="5">
        <f t="shared" si="40"/>
        <v>0</v>
      </c>
      <c r="K881" s="3">
        <f t="shared" si="41"/>
        <v>-101.29</v>
      </c>
    </row>
    <row r="882" spans="1:11" x14ac:dyDescent="0.25">
      <c r="A882" s="3" t="str">
        <f t="shared" si="39"/>
        <v>SC</v>
      </c>
      <c r="B882" s="3" t="s">
        <v>1757</v>
      </c>
      <c r="C882" s="3" t="s">
        <v>1758</v>
      </c>
      <c r="D882" s="3">
        <v>21</v>
      </c>
      <c r="E882" s="3">
        <v>0</v>
      </c>
      <c r="F882" s="3">
        <v>0</v>
      </c>
      <c r="G882" s="5">
        <v>36178.89</v>
      </c>
      <c r="H882" s="3">
        <v>1</v>
      </c>
      <c r="I882" s="3">
        <v>89.22</v>
      </c>
      <c r="J882" s="5">
        <f t="shared" si="40"/>
        <v>36089.67</v>
      </c>
      <c r="K882" s="3">
        <f t="shared" si="41"/>
        <v>0</v>
      </c>
    </row>
    <row r="883" spans="1:11" x14ac:dyDescent="0.25">
      <c r="A883" s="3" t="str">
        <f t="shared" si="39"/>
        <v>SC</v>
      </c>
      <c r="B883" s="3" t="s">
        <v>1759</v>
      </c>
      <c r="C883" s="3" t="s">
        <v>1760</v>
      </c>
      <c r="D883" s="3">
        <v>4</v>
      </c>
      <c r="E883" s="3">
        <v>0</v>
      </c>
      <c r="F883" s="3">
        <v>0</v>
      </c>
      <c r="G883" s="5">
        <v>294525.62</v>
      </c>
      <c r="H883" s="3">
        <v>0</v>
      </c>
      <c r="I883" s="3">
        <v>0</v>
      </c>
      <c r="J883" s="5">
        <f t="shared" si="40"/>
        <v>294525.62</v>
      </c>
      <c r="K883" s="3">
        <f t="shared" si="41"/>
        <v>0</v>
      </c>
    </row>
    <row r="884" spans="1:11" x14ac:dyDescent="0.25">
      <c r="A884" s="3" t="str">
        <f t="shared" si="39"/>
        <v>SC</v>
      </c>
      <c r="B884" s="3" t="s">
        <v>1761</v>
      </c>
      <c r="C884" s="3" t="s">
        <v>1762</v>
      </c>
      <c r="D884" s="3">
        <v>6</v>
      </c>
      <c r="E884" s="3">
        <v>0</v>
      </c>
      <c r="F884" s="3">
        <v>0</v>
      </c>
      <c r="G884" s="5">
        <v>1508.26</v>
      </c>
      <c r="H884" s="3">
        <v>1</v>
      </c>
      <c r="I884" s="3">
        <v>298.48</v>
      </c>
      <c r="J884" s="5">
        <f t="shared" si="40"/>
        <v>1209.78</v>
      </c>
      <c r="K884" s="3">
        <f t="shared" si="41"/>
        <v>0</v>
      </c>
    </row>
    <row r="885" spans="1:11" x14ac:dyDescent="0.25">
      <c r="A885" s="3" t="str">
        <f t="shared" si="39"/>
        <v>SC</v>
      </c>
      <c r="B885" s="3" t="s">
        <v>1763</v>
      </c>
      <c r="C885" s="3" t="s">
        <v>1764</v>
      </c>
      <c r="D885" s="3">
        <v>0</v>
      </c>
      <c r="E885" s="3">
        <v>0</v>
      </c>
      <c r="F885" s="3">
        <v>0</v>
      </c>
      <c r="G885" s="3">
        <v>0</v>
      </c>
      <c r="H885" s="3">
        <v>3</v>
      </c>
      <c r="I885" s="3">
        <v>896.94</v>
      </c>
      <c r="J885" s="5">
        <f t="shared" si="40"/>
        <v>0</v>
      </c>
      <c r="K885" s="3">
        <f t="shared" si="41"/>
        <v>-896.94</v>
      </c>
    </row>
    <row r="886" spans="1:11" x14ac:dyDescent="0.25">
      <c r="A886" s="3" t="str">
        <f t="shared" si="39"/>
        <v>SC</v>
      </c>
      <c r="B886" s="3" t="s">
        <v>1765</v>
      </c>
      <c r="C886" s="3" t="s">
        <v>1766</v>
      </c>
      <c r="D886" s="3">
        <v>1</v>
      </c>
      <c r="E886" s="3">
        <v>0</v>
      </c>
      <c r="F886" s="3">
        <v>0</v>
      </c>
      <c r="G886" s="3">
        <v>382.86</v>
      </c>
      <c r="H886" s="3">
        <v>0</v>
      </c>
      <c r="I886" s="3">
        <v>0</v>
      </c>
      <c r="J886" s="5">
        <f t="shared" si="40"/>
        <v>382.86</v>
      </c>
      <c r="K886" s="3">
        <f t="shared" si="41"/>
        <v>0</v>
      </c>
    </row>
    <row r="887" spans="1:11" x14ac:dyDescent="0.25">
      <c r="A887" s="3" t="str">
        <f t="shared" si="39"/>
        <v>SC</v>
      </c>
      <c r="B887" s="3" t="s">
        <v>1767</v>
      </c>
      <c r="C887" s="3" t="s">
        <v>1768</v>
      </c>
      <c r="D887" s="3">
        <v>45</v>
      </c>
      <c r="E887" s="3">
        <v>0</v>
      </c>
      <c r="F887" s="3">
        <v>0</v>
      </c>
      <c r="G887" s="5">
        <v>24415.22</v>
      </c>
      <c r="H887" s="3">
        <v>0</v>
      </c>
      <c r="I887" s="3">
        <v>0</v>
      </c>
      <c r="J887" s="5">
        <f t="shared" si="40"/>
        <v>24415.22</v>
      </c>
      <c r="K887" s="3">
        <f t="shared" si="41"/>
        <v>0</v>
      </c>
    </row>
    <row r="888" spans="1:11" x14ac:dyDescent="0.25">
      <c r="A888" s="3" t="str">
        <f t="shared" si="39"/>
        <v>SC</v>
      </c>
      <c r="B888" s="3" t="s">
        <v>1769</v>
      </c>
      <c r="C888" s="3" t="s">
        <v>1770</v>
      </c>
      <c r="D888" s="3">
        <v>129</v>
      </c>
      <c r="E888" s="3">
        <v>0</v>
      </c>
      <c r="F888" s="3">
        <v>0</v>
      </c>
      <c r="G888" s="5">
        <v>59619.17</v>
      </c>
      <c r="H888" s="3">
        <v>0</v>
      </c>
      <c r="I888" s="3">
        <v>0</v>
      </c>
      <c r="J888" s="5">
        <f t="shared" si="40"/>
        <v>59619.17</v>
      </c>
      <c r="K888" s="3">
        <f t="shared" si="41"/>
        <v>0</v>
      </c>
    </row>
    <row r="889" spans="1:11" x14ac:dyDescent="0.25">
      <c r="A889" s="3" t="str">
        <f t="shared" si="39"/>
        <v>SE</v>
      </c>
      <c r="B889" s="3" t="s">
        <v>1771</v>
      </c>
      <c r="C889" s="3" t="s">
        <v>1772</v>
      </c>
      <c r="D889" s="3">
        <v>492</v>
      </c>
      <c r="E889" s="3">
        <v>0</v>
      </c>
      <c r="F889" s="5">
        <v>21072.84</v>
      </c>
      <c r="G889" s="5">
        <v>261130.32</v>
      </c>
      <c r="H889" s="3">
        <v>71</v>
      </c>
      <c r="I889" s="5">
        <v>13492.59</v>
      </c>
      <c r="J889" s="5">
        <f t="shared" si="40"/>
        <v>247637.73</v>
      </c>
      <c r="K889" s="3">
        <f t="shared" si="41"/>
        <v>0</v>
      </c>
    </row>
    <row r="890" spans="1:11" x14ac:dyDescent="0.25">
      <c r="A890" s="3" t="str">
        <f t="shared" si="39"/>
        <v>SP</v>
      </c>
      <c r="B890" s="3" t="s">
        <v>1773</v>
      </c>
      <c r="C890" s="3" t="s">
        <v>1774</v>
      </c>
      <c r="D890" s="3">
        <v>2</v>
      </c>
      <c r="E890" s="3">
        <v>0</v>
      </c>
      <c r="F890" s="3">
        <v>0</v>
      </c>
      <c r="G890" s="3">
        <v>283.99</v>
      </c>
      <c r="H890" s="3">
        <v>0</v>
      </c>
      <c r="I890" s="3">
        <v>0</v>
      </c>
      <c r="J890" s="5">
        <f t="shared" si="40"/>
        <v>283.99</v>
      </c>
      <c r="K890" s="3">
        <f t="shared" si="41"/>
        <v>0</v>
      </c>
    </row>
    <row r="891" spans="1:11" x14ac:dyDescent="0.25">
      <c r="A891" s="3" t="str">
        <f t="shared" si="39"/>
        <v>SP</v>
      </c>
      <c r="B891" s="3" t="s">
        <v>1775</v>
      </c>
      <c r="C891" s="3" t="s">
        <v>1776</v>
      </c>
      <c r="D891" s="3">
        <v>432</v>
      </c>
      <c r="E891" s="3">
        <v>0</v>
      </c>
      <c r="F891" s="5">
        <v>111570.74</v>
      </c>
      <c r="G891" s="5">
        <v>149913.70000000001</v>
      </c>
      <c r="H891" s="3">
        <v>133</v>
      </c>
      <c r="I891" s="5">
        <v>93930.9</v>
      </c>
      <c r="J891" s="5">
        <f t="shared" si="40"/>
        <v>55982.800000000017</v>
      </c>
      <c r="K891" s="3">
        <f t="shared" si="41"/>
        <v>0</v>
      </c>
    </row>
    <row r="892" spans="1:11" x14ac:dyDescent="0.25">
      <c r="A892" s="3" t="str">
        <f t="shared" si="39"/>
        <v>SP</v>
      </c>
      <c r="B892" s="3" t="s">
        <v>1777</v>
      </c>
      <c r="C892" s="3" t="s">
        <v>1778</v>
      </c>
      <c r="D892" s="3">
        <v>320</v>
      </c>
      <c r="E892" s="3">
        <v>0</v>
      </c>
      <c r="F892" s="3">
        <v>375.74</v>
      </c>
      <c r="G892" s="5">
        <v>245057.49</v>
      </c>
      <c r="H892" s="3">
        <v>176</v>
      </c>
      <c r="I892" s="5">
        <v>19984.27</v>
      </c>
      <c r="J892" s="5">
        <f t="shared" si="40"/>
        <v>225073.22</v>
      </c>
      <c r="K892" s="3">
        <f t="shared" si="41"/>
        <v>0</v>
      </c>
    </row>
    <row r="893" spans="1:11" x14ac:dyDescent="0.25">
      <c r="A893" s="3" t="str">
        <f t="shared" si="39"/>
        <v>SP</v>
      </c>
      <c r="B893" s="3" t="s">
        <v>1779</v>
      </c>
      <c r="C893" s="3" t="s">
        <v>1780</v>
      </c>
      <c r="D893" s="3">
        <v>113</v>
      </c>
      <c r="E893" s="3">
        <v>0</v>
      </c>
      <c r="F893" s="3">
        <v>0</v>
      </c>
      <c r="G893" s="5">
        <v>100407.23</v>
      </c>
      <c r="H893" s="3">
        <v>0</v>
      </c>
      <c r="I893" s="3">
        <v>0</v>
      </c>
      <c r="J893" s="5">
        <f t="shared" si="40"/>
        <v>100407.23</v>
      </c>
      <c r="K893" s="3">
        <f t="shared" si="41"/>
        <v>0</v>
      </c>
    </row>
    <row r="894" spans="1:11" x14ac:dyDescent="0.25">
      <c r="A894" s="3" t="str">
        <f t="shared" si="39"/>
        <v>SP</v>
      </c>
      <c r="B894" s="3" t="s">
        <v>1781</v>
      </c>
      <c r="C894" s="3" t="s">
        <v>1782</v>
      </c>
      <c r="D894" s="3">
        <v>329</v>
      </c>
      <c r="E894" s="3">
        <v>0</v>
      </c>
      <c r="F894" s="3">
        <v>210.32</v>
      </c>
      <c r="G894" s="5">
        <v>161339.04999999999</v>
      </c>
      <c r="H894" s="3">
        <v>0</v>
      </c>
      <c r="I894" s="3">
        <v>0</v>
      </c>
      <c r="J894" s="5">
        <f t="shared" si="40"/>
        <v>161339.04999999999</v>
      </c>
      <c r="K894" s="3">
        <f t="shared" si="41"/>
        <v>0</v>
      </c>
    </row>
    <row r="895" spans="1:11" x14ac:dyDescent="0.25">
      <c r="A895" s="3" t="str">
        <f t="shared" si="39"/>
        <v>SP</v>
      </c>
      <c r="B895" s="3" t="s">
        <v>1783</v>
      </c>
      <c r="C895" s="3" t="s">
        <v>1784</v>
      </c>
      <c r="D895" s="3">
        <v>7</v>
      </c>
      <c r="E895" s="3">
        <v>0</v>
      </c>
      <c r="F895" s="3">
        <v>0</v>
      </c>
      <c r="G895" s="5">
        <v>13741.74</v>
      </c>
      <c r="H895" s="3">
        <v>0</v>
      </c>
      <c r="I895" s="3">
        <v>0</v>
      </c>
      <c r="J895" s="5">
        <f t="shared" si="40"/>
        <v>13741.74</v>
      </c>
      <c r="K895" s="3">
        <f t="shared" si="41"/>
        <v>0</v>
      </c>
    </row>
    <row r="896" spans="1:11" x14ac:dyDescent="0.25">
      <c r="A896" s="3" t="str">
        <f t="shared" si="39"/>
        <v>SP</v>
      </c>
      <c r="B896" s="3" t="s">
        <v>1785</v>
      </c>
      <c r="C896" s="3" t="s">
        <v>1786</v>
      </c>
      <c r="D896" s="3">
        <v>611</v>
      </c>
      <c r="E896" s="3">
        <v>0</v>
      </c>
      <c r="F896" s="5">
        <v>26022.16</v>
      </c>
      <c r="G896" s="5">
        <v>304154.62</v>
      </c>
      <c r="H896" s="3">
        <v>25</v>
      </c>
      <c r="I896" s="5">
        <v>3808.79</v>
      </c>
      <c r="J896" s="5">
        <f t="shared" si="40"/>
        <v>300345.83</v>
      </c>
      <c r="K896" s="3">
        <f t="shared" si="41"/>
        <v>0</v>
      </c>
    </row>
    <row r="897" spans="1:11" x14ac:dyDescent="0.25">
      <c r="A897" s="3" t="str">
        <f t="shared" si="39"/>
        <v>SP</v>
      </c>
      <c r="B897" s="3" t="s">
        <v>1787</v>
      </c>
      <c r="C897" s="3" t="s">
        <v>1788</v>
      </c>
      <c r="D897" s="3">
        <v>36</v>
      </c>
      <c r="E897" s="3">
        <v>0</v>
      </c>
      <c r="F897" s="3">
        <v>0</v>
      </c>
      <c r="G897" s="5">
        <v>23283.62</v>
      </c>
      <c r="H897" s="3">
        <v>0</v>
      </c>
      <c r="I897" s="3">
        <v>0</v>
      </c>
      <c r="J897" s="5">
        <f t="shared" si="40"/>
        <v>23283.62</v>
      </c>
      <c r="K897" s="3">
        <f t="shared" si="41"/>
        <v>0</v>
      </c>
    </row>
    <row r="898" spans="1:11" x14ac:dyDescent="0.25">
      <c r="A898" s="3" t="str">
        <f t="shared" si="39"/>
        <v>SP</v>
      </c>
      <c r="B898" s="3" t="s">
        <v>1789</v>
      </c>
      <c r="C898" s="3" t="s">
        <v>1790</v>
      </c>
      <c r="D898" s="3">
        <v>9</v>
      </c>
      <c r="E898" s="3">
        <v>0</v>
      </c>
      <c r="F898" s="3">
        <v>0</v>
      </c>
      <c r="G898" s="5">
        <v>5497.92</v>
      </c>
      <c r="H898" s="3">
        <v>0</v>
      </c>
      <c r="I898" s="3">
        <v>0</v>
      </c>
      <c r="J898" s="5">
        <f t="shared" si="40"/>
        <v>5497.92</v>
      </c>
      <c r="K898" s="3">
        <f t="shared" si="41"/>
        <v>0</v>
      </c>
    </row>
    <row r="899" spans="1:11" x14ac:dyDescent="0.25">
      <c r="A899" s="3" t="str">
        <f t="shared" si="39"/>
        <v>SP</v>
      </c>
      <c r="B899" s="3" t="s">
        <v>1791</v>
      </c>
      <c r="C899" s="3" t="s">
        <v>1792</v>
      </c>
      <c r="D899" s="3">
        <v>512</v>
      </c>
      <c r="E899" s="3">
        <v>0</v>
      </c>
      <c r="F899" s="5">
        <v>5819.78</v>
      </c>
      <c r="G899" s="5">
        <v>254421.49</v>
      </c>
      <c r="H899" s="3">
        <v>34</v>
      </c>
      <c r="I899" s="5">
        <v>9150.58</v>
      </c>
      <c r="J899" s="5">
        <f t="shared" si="40"/>
        <v>245270.91</v>
      </c>
      <c r="K899" s="3">
        <f t="shared" si="41"/>
        <v>0</v>
      </c>
    </row>
    <row r="900" spans="1:11" x14ac:dyDescent="0.25">
      <c r="A900" s="3" t="str">
        <f t="shared" si="39"/>
        <v>SP</v>
      </c>
      <c r="B900" s="3" t="s">
        <v>1793</v>
      </c>
      <c r="C900" s="3" t="s">
        <v>1794</v>
      </c>
      <c r="D900" s="3">
        <v>35</v>
      </c>
      <c r="E900" s="3">
        <v>0</v>
      </c>
      <c r="F900" s="3">
        <v>0</v>
      </c>
      <c r="G900" s="5">
        <v>10240.83</v>
      </c>
      <c r="H900" s="3">
        <v>0</v>
      </c>
      <c r="I900" s="3">
        <v>0</v>
      </c>
      <c r="J900" s="5">
        <f t="shared" si="40"/>
        <v>10240.83</v>
      </c>
      <c r="K900" s="3">
        <f t="shared" si="41"/>
        <v>0</v>
      </c>
    </row>
    <row r="901" spans="1:11" x14ac:dyDescent="0.25">
      <c r="A901" s="3" t="str">
        <f t="shared" si="39"/>
        <v>SP</v>
      </c>
      <c r="B901" s="3" t="s">
        <v>1795</v>
      </c>
      <c r="C901" s="3" t="s">
        <v>1796</v>
      </c>
      <c r="D901" s="3">
        <v>38</v>
      </c>
      <c r="E901" s="3">
        <v>0</v>
      </c>
      <c r="F901" s="3">
        <v>0</v>
      </c>
      <c r="G901" s="5">
        <v>14663.98</v>
      </c>
      <c r="H901" s="3">
        <v>0</v>
      </c>
      <c r="I901" s="3">
        <v>0</v>
      </c>
      <c r="J901" s="5">
        <f t="shared" si="40"/>
        <v>14663.98</v>
      </c>
      <c r="K901" s="3">
        <f t="shared" si="41"/>
        <v>0</v>
      </c>
    </row>
    <row r="902" spans="1:11" x14ac:dyDescent="0.25">
      <c r="A902" s="3" t="str">
        <f t="shared" si="39"/>
        <v>SP</v>
      </c>
      <c r="B902" s="3" t="s">
        <v>1797</v>
      </c>
      <c r="C902" s="3" t="s">
        <v>1798</v>
      </c>
      <c r="D902" s="3">
        <v>0</v>
      </c>
      <c r="E902" s="3">
        <v>0</v>
      </c>
      <c r="F902" s="3">
        <v>0</v>
      </c>
      <c r="G902" s="3">
        <v>0</v>
      </c>
      <c r="H902" s="3">
        <v>1</v>
      </c>
      <c r="I902" s="5">
        <v>3201.57</v>
      </c>
      <c r="J902" s="5">
        <f t="shared" si="40"/>
        <v>0</v>
      </c>
      <c r="K902" s="3">
        <f t="shared" si="41"/>
        <v>-3201.57</v>
      </c>
    </row>
    <row r="903" spans="1:11" x14ac:dyDescent="0.25">
      <c r="A903" s="3" t="str">
        <f t="shared" si="39"/>
        <v>SP</v>
      </c>
      <c r="B903" s="3" t="s">
        <v>1799</v>
      </c>
      <c r="C903" s="3" t="s">
        <v>1800</v>
      </c>
      <c r="D903" s="3">
        <v>6</v>
      </c>
      <c r="E903" s="3">
        <v>0</v>
      </c>
      <c r="F903" s="3">
        <v>0</v>
      </c>
      <c r="G903" s="5">
        <v>4150.1899999999996</v>
      </c>
      <c r="H903" s="3">
        <v>0</v>
      </c>
      <c r="I903" s="3">
        <v>0</v>
      </c>
      <c r="J903" s="5">
        <f t="shared" si="40"/>
        <v>4150.1899999999996</v>
      </c>
      <c r="K903" s="3">
        <f t="shared" si="41"/>
        <v>0</v>
      </c>
    </row>
    <row r="904" spans="1:11" x14ac:dyDescent="0.25">
      <c r="A904" s="3" t="str">
        <f t="shared" si="39"/>
        <v>SP</v>
      </c>
      <c r="B904" s="3" t="s">
        <v>1801</v>
      </c>
      <c r="C904" s="3" t="s">
        <v>1802</v>
      </c>
      <c r="D904" s="3">
        <v>11</v>
      </c>
      <c r="E904" s="3">
        <v>0</v>
      </c>
      <c r="F904" s="5">
        <v>45145.56</v>
      </c>
      <c r="G904" s="5">
        <v>596460.26</v>
      </c>
      <c r="H904" s="3">
        <v>0</v>
      </c>
      <c r="I904" s="3">
        <v>0</v>
      </c>
      <c r="J904" s="5">
        <f t="shared" si="40"/>
        <v>596460.26</v>
      </c>
      <c r="K904" s="3">
        <f t="shared" si="41"/>
        <v>0</v>
      </c>
    </row>
    <row r="905" spans="1:11" x14ac:dyDescent="0.25">
      <c r="A905" s="3" t="str">
        <f t="shared" si="39"/>
        <v>SP</v>
      </c>
      <c r="B905" s="3" t="s">
        <v>1803</v>
      </c>
      <c r="C905" s="3" t="s">
        <v>1804</v>
      </c>
      <c r="D905" s="4">
        <v>5507</v>
      </c>
      <c r="E905" s="3">
        <v>0</v>
      </c>
      <c r="F905" s="5">
        <v>17467.97</v>
      </c>
      <c r="G905" s="5">
        <v>9605652.5700000003</v>
      </c>
      <c r="H905" s="3">
        <v>184</v>
      </c>
      <c r="I905" s="5">
        <v>42477.45</v>
      </c>
      <c r="J905" s="5">
        <f t="shared" si="40"/>
        <v>9563175.120000001</v>
      </c>
      <c r="K905" s="3">
        <f t="shared" si="41"/>
        <v>0</v>
      </c>
    </row>
    <row r="906" spans="1:11" x14ac:dyDescent="0.25">
      <c r="A906" s="3" t="str">
        <f t="shared" si="39"/>
        <v>SP</v>
      </c>
      <c r="B906" s="3" t="s">
        <v>1805</v>
      </c>
      <c r="C906" s="3" t="s">
        <v>1806</v>
      </c>
      <c r="D906" s="3">
        <v>146</v>
      </c>
      <c r="E906" s="3">
        <v>0</v>
      </c>
      <c r="F906" s="3">
        <v>491.1</v>
      </c>
      <c r="G906" s="5">
        <v>253058.56</v>
      </c>
      <c r="H906" s="3">
        <v>29</v>
      </c>
      <c r="I906" s="5">
        <v>8430.6</v>
      </c>
      <c r="J906" s="5">
        <f t="shared" si="40"/>
        <v>244627.96</v>
      </c>
      <c r="K906" s="3">
        <f t="shared" si="41"/>
        <v>0</v>
      </c>
    </row>
    <row r="907" spans="1:11" x14ac:dyDescent="0.25">
      <c r="A907" s="3" t="str">
        <f t="shared" si="39"/>
        <v>SP</v>
      </c>
      <c r="B907" s="3" t="s">
        <v>1807</v>
      </c>
      <c r="C907" s="3" t="s">
        <v>1808</v>
      </c>
      <c r="D907" s="3">
        <v>69</v>
      </c>
      <c r="E907" s="3">
        <v>0</v>
      </c>
      <c r="F907" s="3">
        <v>0</v>
      </c>
      <c r="G907" s="5">
        <v>44812.29</v>
      </c>
      <c r="H907" s="3">
        <v>0</v>
      </c>
      <c r="I907" s="3">
        <v>0</v>
      </c>
      <c r="J907" s="5">
        <f t="shared" si="40"/>
        <v>44812.29</v>
      </c>
      <c r="K907" s="3">
        <f t="shared" si="41"/>
        <v>0</v>
      </c>
    </row>
    <row r="908" spans="1:11" x14ac:dyDescent="0.25">
      <c r="A908" s="3" t="str">
        <f t="shared" si="39"/>
        <v>SP</v>
      </c>
      <c r="B908" s="3" t="s">
        <v>1809</v>
      </c>
      <c r="C908" s="3" t="s">
        <v>1810</v>
      </c>
      <c r="D908" s="3">
        <v>237</v>
      </c>
      <c r="E908" s="3">
        <v>0</v>
      </c>
      <c r="F908" s="3">
        <v>0</v>
      </c>
      <c r="G908" s="5">
        <v>249101.07</v>
      </c>
      <c r="H908" s="3">
        <v>2</v>
      </c>
      <c r="I908" s="3">
        <v>720.38</v>
      </c>
      <c r="J908" s="5">
        <f t="shared" si="40"/>
        <v>248380.69</v>
      </c>
      <c r="K908" s="3">
        <f t="shared" si="41"/>
        <v>0</v>
      </c>
    </row>
    <row r="909" spans="1:11" x14ac:dyDescent="0.25">
      <c r="A909" s="3" t="str">
        <f t="shared" ref="A909:A972" si="42">LEFT(B909,2)</f>
        <v>SP</v>
      </c>
      <c r="B909" s="3" t="s">
        <v>1811</v>
      </c>
      <c r="C909" s="3" t="s">
        <v>1812</v>
      </c>
      <c r="D909" s="3">
        <v>117</v>
      </c>
      <c r="E909" s="3">
        <v>0</v>
      </c>
      <c r="F909" s="3">
        <v>0</v>
      </c>
      <c r="G909" s="5">
        <v>47113.77</v>
      </c>
      <c r="H909" s="3">
        <v>10</v>
      </c>
      <c r="I909" s="5">
        <v>3520.82</v>
      </c>
      <c r="J909" s="5">
        <f t="shared" ref="J909:J972" si="43">IF((G909-I909)&gt;0,G909-I909,0)</f>
        <v>43592.95</v>
      </c>
      <c r="K909" s="3">
        <f t="shared" ref="K909:K972" si="44">IF((G909-I909)&gt;0,0,G909-I909)</f>
        <v>0</v>
      </c>
    </row>
    <row r="910" spans="1:11" x14ac:dyDescent="0.25">
      <c r="A910" s="3" t="str">
        <f t="shared" si="42"/>
        <v>SP</v>
      </c>
      <c r="B910" s="3" t="s">
        <v>1813</v>
      </c>
      <c r="C910" s="3" t="s">
        <v>1814</v>
      </c>
      <c r="D910" s="3">
        <v>64</v>
      </c>
      <c r="E910" s="3">
        <v>0</v>
      </c>
      <c r="F910" s="5">
        <v>3499.06</v>
      </c>
      <c r="G910" s="5">
        <v>54711.49</v>
      </c>
      <c r="H910" s="3">
        <v>0</v>
      </c>
      <c r="I910" s="3">
        <v>0</v>
      </c>
      <c r="J910" s="5">
        <f t="shared" si="43"/>
        <v>54711.49</v>
      </c>
      <c r="K910" s="3">
        <f t="shared" si="44"/>
        <v>0</v>
      </c>
    </row>
    <row r="911" spans="1:11" x14ac:dyDescent="0.25">
      <c r="A911" s="3" t="str">
        <f t="shared" si="42"/>
        <v>SP</v>
      </c>
      <c r="B911" s="3" t="s">
        <v>1815</v>
      </c>
      <c r="C911" s="3" t="s">
        <v>1816</v>
      </c>
      <c r="D911" s="3">
        <v>34</v>
      </c>
      <c r="E911" s="3">
        <v>0</v>
      </c>
      <c r="F911" s="3">
        <v>0</v>
      </c>
      <c r="G911" s="5">
        <v>20158.05</v>
      </c>
      <c r="H911" s="3">
        <v>0</v>
      </c>
      <c r="I911" s="3">
        <v>0</v>
      </c>
      <c r="J911" s="5">
        <f t="shared" si="43"/>
        <v>20158.05</v>
      </c>
      <c r="K911" s="3">
        <f t="shared" si="44"/>
        <v>0</v>
      </c>
    </row>
    <row r="912" spans="1:11" x14ac:dyDescent="0.25">
      <c r="A912" s="3" t="str">
        <f t="shared" si="42"/>
        <v>SP</v>
      </c>
      <c r="B912" s="3" t="s">
        <v>1817</v>
      </c>
      <c r="C912" s="3" t="s">
        <v>1818</v>
      </c>
      <c r="D912" s="3">
        <v>33</v>
      </c>
      <c r="E912" s="3">
        <v>0</v>
      </c>
      <c r="F912" s="3">
        <v>0</v>
      </c>
      <c r="G912" s="5">
        <v>21529.89</v>
      </c>
      <c r="H912" s="3">
        <v>0</v>
      </c>
      <c r="I912" s="3">
        <v>0</v>
      </c>
      <c r="J912" s="5">
        <f t="shared" si="43"/>
        <v>21529.89</v>
      </c>
      <c r="K912" s="3">
        <f t="shared" si="44"/>
        <v>0</v>
      </c>
    </row>
    <row r="913" spans="1:11" x14ac:dyDescent="0.25">
      <c r="A913" s="3" t="str">
        <f t="shared" si="42"/>
        <v>SP</v>
      </c>
      <c r="B913" s="3" t="s">
        <v>1819</v>
      </c>
      <c r="C913" s="3" t="s">
        <v>1820</v>
      </c>
      <c r="D913" s="3">
        <v>0</v>
      </c>
      <c r="E913" s="3">
        <v>0</v>
      </c>
      <c r="F913" s="3">
        <v>0</v>
      </c>
      <c r="G913" s="3">
        <v>0</v>
      </c>
      <c r="H913" s="3">
        <v>4</v>
      </c>
      <c r="I913" s="3">
        <v>334.03</v>
      </c>
      <c r="J913" s="5">
        <f t="shared" si="43"/>
        <v>0</v>
      </c>
      <c r="K913" s="3">
        <f t="shared" si="44"/>
        <v>-334.03</v>
      </c>
    </row>
    <row r="914" spans="1:11" x14ac:dyDescent="0.25">
      <c r="A914" s="3" t="str">
        <f t="shared" si="42"/>
        <v>SP</v>
      </c>
      <c r="B914" s="3" t="s">
        <v>1821</v>
      </c>
      <c r="C914" s="3" t="s">
        <v>1822</v>
      </c>
      <c r="D914" s="3">
        <v>1</v>
      </c>
      <c r="E914" s="3">
        <v>0</v>
      </c>
      <c r="F914" s="3">
        <v>0</v>
      </c>
      <c r="G914" s="3">
        <v>384.11</v>
      </c>
      <c r="H914" s="3">
        <v>0</v>
      </c>
      <c r="I914" s="3">
        <v>0</v>
      </c>
      <c r="J914" s="5">
        <f t="shared" si="43"/>
        <v>384.11</v>
      </c>
      <c r="K914" s="3">
        <f t="shared" si="44"/>
        <v>0</v>
      </c>
    </row>
    <row r="915" spans="1:11" x14ac:dyDescent="0.25">
      <c r="A915" s="3" t="str">
        <f t="shared" si="42"/>
        <v>SP</v>
      </c>
      <c r="B915" s="3" t="s">
        <v>1823</v>
      </c>
      <c r="C915" s="3" t="s">
        <v>1824</v>
      </c>
      <c r="D915" s="3">
        <v>58</v>
      </c>
      <c r="E915" s="3">
        <v>0</v>
      </c>
      <c r="F915" s="3">
        <v>0</v>
      </c>
      <c r="G915" s="5">
        <v>24302.65</v>
      </c>
      <c r="H915" s="3">
        <v>1</v>
      </c>
      <c r="I915" s="3">
        <v>35.67</v>
      </c>
      <c r="J915" s="5">
        <f t="shared" si="43"/>
        <v>24266.980000000003</v>
      </c>
      <c r="K915" s="3">
        <f t="shared" si="44"/>
        <v>0</v>
      </c>
    </row>
    <row r="916" spans="1:11" x14ac:dyDescent="0.25">
      <c r="A916" s="3" t="str">
        <f t="shared" si="42"/>
        <v>SP</v>
      </c>
      <c r="B916" s="3" t="s">
        <v>1825</v>
      </c>
      <c r="C916" s="3" t="s">
        <v>1826</v>
      </c>
      <c r="D916" s="3">
        <v>0</v>
      </c>
      <c r="E916" s="3">
        <v>0</v>
      </c>
      <c r="F916" s="3">
        <v>0</v>
      </c>
      <c r="G916" s="3">
        <v>0</v>
      </c>
      <c r="H916" s="3">
        <v>1</v>
      </c>
      <c r="I916" s="3">
        <v>47.6</v>
      </c>
      <c r="J916" s="5">
        <f t="shared" si="43"/>
        <v>0</v>
      </c>
      <c r="K916" s="3">
        <f t="shared" si="44"/>
        <v>-47.6</v>
      </c>
    </row>
    <row r="917" spans="1:11" x14ac:dyDescent="0.25">
      <c r="A917" s="3" t="str">
        <f t="shared" si="42"/>
        <v>SP</v>
      </c>
      <c r="B917" s="3" t="s">
        <v>1827</v>
      </c>
      <c r="C917" s="3" t="s">
        <v>1828</v>
      </c>
      <c r="D917" s="3">
        <v>129</v>
      </c>
      <c r="E917" s="3">
        <v>0</v>
      </c>
      <c r="F917" s="3">
        <v>0</v>
      </c>
      <c r="G917" s="5">
        <v>54526.94</v>
      </c>
      <c r="H917" s="3">
        <v>1</v>
      </c>
      <c r="I917" s="3">
        <v>61.23</v>
      </c>
      <c r="J917" s="5">
        <f t="shared" si="43"/>
        <v>54465.71</v>
      </c>
      <c r="K917" s="3">
        <f t="shared" si="44"/>
        <v>0</v>
      </c>
    </row>
    <row r="918" spans="1:11" x14ac:dyDescent="0.25">
      <c r="A918" s="3" t="str">
        <f t="shared" si="42"/>
        <v>SP</v>
      </c>
      <c r="B918" s="3" t="s">
        <v>1829</v>
      </c>
      <c r="C918" s="3" t="s">
        <v>1830</v>
      </c>
      <c r="D918" s="3">
        <v>17</v>
      </c>
      <c r="E918" s="3">
        <v>0</v>
      </c>
      <c r="F918" s="3">
        <v>0</v>
      </c>
      <c r="G918" s="5">
        <v>7287.47</v>
      </c>
      <c r="H918" s="3">
        <v>0</v>
      </c>
      <c r="I918" s="3">
        <v>0</v>
      </c>
      <c r="J918" s="5">
        <f t="shared" si="43"/>
        <v>7287.47</v>
      </c>
      <c r="K918" s="3">
        <f t="shared" si="44"/>
        <v>0</v>
      </c>
    </row>
    <row r="919" spans="1:11" x14ac:dyDescent="0.25">
      <c r="A919" s="3" t="str">
        <f t="shared" si="42"/>
        <v>SP</v>
      </c>
      <c r="B919" s="3" t="s">
        <v>1831</v>
      </c>
      <c r="C919" s="3" t="s">
        <v>1832</v>
      </c>
      <c r="D919" s="3">
        <v>267</v>
      </c>
      <c r="E919" s="3">
        <v>0</v>
      </c>
      <c r="F919" s="3">
        <v>0</v>
      </c>
      <c r="G919" s="5">
        <v>120586.35</v>
      </c>
      <c r="H919" s="3">
        <v>16</v>
      </c>
      <c r="I919" s="5">
        <v>2168.2399999999998</v>
      </c>
      <c r="J919" s="5">
        <f t="shared" si="43"/>
        <v>118418.11</v>
      </c>
      <c r="K919" s="3">
        <f t="shared" si="44"/>
        <v>0</v>
      </c>
    </row>
    <row r="920" spans="1:11" x14ac:dyDescent="0.25">
      <c r="A920" s="3" t="str">
        <f t="shared" si="42"/>
        <v>SP</v>
      </c>
      <c r="B920" s="3" t="s">
        <v>1833</v>
      </c>
      <c r="C920" s="3" t="s">
        <v>1834</v>
      </c>
      <c r="D920" s="3">
        <v>9</v>
      </c>
      <c r="E920" s="3">
        <v>0</v>
      </c>
      <c r="F920" s="3">
        <v>0</v>
      </c>
      <c r="G920" s="5">
        <v>1995.3</v>
      </c>
      <c r="H920" s="3">
        <v>1</v>
      </c>
      <c r="I920" s="3">
        <v>167.82</v>
      </c>
      <c r="J920" s="5">
        <f t="shared" si="43"/>
        <v>1827.48</v>
      </c>
      <c r="K920" s="3">
        <f t="shared" si="44"/>
        <v>0</v>
      </c>
    </row>
    <row r="921" spans="1:11" x14ac:dyDescent="0.25">
      <c r="A921" s="3" t="str">
        <f t="shared" si="42"/>
        <v>SP</v>
      </c>
      <c r="B921" s="3" t="s">
        <v>1835</v>
      </c>
      <c r="C921" s="3" t="s">
        <v>1836</v>
      </c>
      <c r="D921" s="3">
        <v>44</v>
      </c>
      <c r="E921" s="3">
        <v>0</v>
      </c>
      <c r="F921" s="3">
        <v>0</v>
      </c>
      <c r="G921" s="5">
        <v>32803.440000000002</v>
      </c>
      <c r="H921" s="3">
        <v>1</v>
      </c>
      <c r="I921" s="3">
        <v>306.10000000000002</v>
      </c>
      <c r="J921" s="5">
        <f t="shared" si="43"/>
        <v>32497.340000000004</v>
      </c>
      <c r="K921" s="3">
        <f t="shared" si="44"/>
        <v>0</v>
      </c>
    </row>
    <row r="922" spans="1:11" x14ac:dyDescent="0.25">
      <c r="A922" s="3" t="str">
        <f t="shared" si="42"/>
        <v>SP</v>
      </c>
      <c r="B922" s="3" t="s">
        <v>1837</v>
      </c>
      <c r="C922" s="3" t="s">
        <v>1838</v>
      </c>
      <c r="D922" s="3">
        <v>28</v>
      </c>
      <c r="E922" s="3">
        <v>0</v>
      </c>
      <c r="F922" s="3">
        <v>0</v>
      </c>
      <c r="G922" s="5">
        <v>10264.65</v>
      </c>
      <c r="H922" s="3">
        <v>0</v>
      </c>
      <c r="I922" s="3">
        <v>0</v>
      </c>
      <c r="J922" s="5">
        <f t="shared" si="43"/>
        <v>10264.65</v>
      </c>
      <c r="K922" s="3">
        <f t="shared" si="44"/>
        <v>0</v>
      </c>
    </row>
    <row r="923" spans="1:11" x14ac:dyDescent="0.25">
      <c r="A923" s="3" t="str">
        <f t="shared" si="42"/>
        <v>SP</v>
      </c>
      <c r="B923" s="3" t="s">
        <v>1839</v>
      </c>
      <c r="C923" s="3" t="s">
        <v>1840</v>
      </c>
      <c r="D923" s="3">
        <v>96</v>
      </c>
      <c r="E923" s="3">
        <v>0</v>
      </c>
      <c r="F923" s="3">
        <v>0</v>
      </c>
      <c r="G923" s="5">
        <v>56865.32</v>
      </c>
      <c r="H923" s="3">
        <v>0</v>
      </c>
      <c r="I923" s="3">
        <v>0</v>
      </c>
      <c r="J923" s="5">
        <f t="shared" si="43"/>
        <v>56865.32</v>
      </c>
      <c r="K923" s="3">
        <f t="shared" si="44"/>
        <v>0</v>
      </c>
    </row>
    <row r="924" spans="1:11" x14ac:dyDescent="0.25">
      <c r="A924" s="3" t="str">
        <f t="shared" si="42"/>
        <v>SP</v>
      </c>
      <c r="B924" s="3" t="s">
        <v>1841</v>
      </c>
      <c r="C924" s="3" t="s">
        <v>1842</v>
      </c>
      <c r="D924" s="3">
        <v>43</v>
      </c>
      <c r="E924" s="3">
        <v>0</v>
      </c>
      <c r="F924" s="3">
        <v>0</v>
      </c>
      <c r="G924" s="5">
        <v>70690.7</v>
      </c>
      <c r="H924" s="3">
        <v>0</v>
      </c>
      <c r="I924" s="3">
        <v>0</v>
      </c>
      <c r="J924" s="5">
        <f t="shared" si="43"/>
        <v>70690.7</v>
      </c>
      <c r="K924" s="3">
        <f t="shared" si="44"/>
        <v>0</v>
      </c>
    </row>
    <row r="925" spans="1:11" x14ac:dyDescent="0.25">
      <c r="A925" s="3" t="str">
        <f t="shared" si="42"/>
        <v>SP</v>
      </c>
      <c r="B925" s="3" t="s">
        <v>1843</v>
      </c>
      <c r="C925" s="3" t="s">
        <v>1844</v>
      </c>
      <c r="D925" s="3">
        <v>275</v>
      </c>
      <c r="E925" s="3">
        <v>0</v>
      </c>
      <c r="F925" s="3">
        <v>0</v>
      </c>
      <c r="G925" s="5">
        <v>190929.44</v>
      </c>
      <c r="H925" s="3">
        <v>23</v>
      </c>
      <c r="I925" s="5">
        <v>8835.34</v>
      </c>
      <c r="J925" s="5">
        <f t="shared" si="43"/>
        <v>182094.1</v>
      </c>
      <c r="K925" s="3">
        <f t="shared" si="44"/>
        <v>0</v>
      </c>
    </row>
    <row r="926" spans="1:11" x14ac:dyDescent="0.25">
      <c r="A926" s="3" t="str">
        <f t="shared" si="42"/>
        <v>SP</v>
      </c>
      <c r="B926" s="3" t="s">
        <v>1845</v>
      </c>
      <c r="C926" s="3" t="s">
        <v>1846</v>
      </c>
      <c r="D926" s="3">
        <v>8</v>
      </c>
      <c r="E926" s="3">
        <v>0</v>
      </c>
      <c r="F926" s="3">
        <v>0</v>
      </c>
      <c r="G926" s="5">
        <v>5317.26</v>
      </c>
      <c r="H926" s="3">
        <v>0</v>
      </c>
      <c r="I926" s="3">
        <v>0</v>
      </c>
      <c r="J926" s="5">
        <f t="shared" si="43"/>
        <v>5317.26</v>
      </c>
      <c r="K926" s="3">
        <f t="shared" si="44"/>
        <v>0</v>
      </c>
    </row>
    <row r="927" spans="1:11" x14ac:dyDescent="0.25">
      <c r="A927" s="3" t="str">
        <f t="shared" si="42"/>
        <v>SP</v>
      </c>
      <c r="B927" s="3" t="s">
        <v>1847</v>
      </c>
      <c r="C927" s="3" t="s">
        <v>1848</v>
      </c>
      <c r="D927" s="3">
        <v>97</v>
      </c>
      <c r="E927" s="3">
        <v>0</v>
      </c>
      <c r="F927" s="3">
        <v>479.05</v>
      </c>
      <c r="G927" s="5">
        <v>127299.67</v>
      </c>
      <c r="H927" s="3">
        <v>7</v>
      </c>
      <c r="I927" s="3">
        <v>379.4</v>
      </c>
      <c r="J927" s="5">
        <f t="shared" si="43"/>
        <v>126920.27</v>
      </c>
      <c r="K927" s="3">
        <f t="shared" si="44"/>
        <v>0</v>
      </c>
    </row>
    <row r="928" spans="1:11" x14ac:dyDescent="0.25">
      <c r="A928" s="3" t="str">
        <f t="shared" si="42"/>
        <v>SP</v>
      </c>
      <c r="B928" s="3" t="s">
        <v>1849</v>
      </c>
      <c r="C928" s="3" t="s">
        <v>1850</v>
      </c>
      <c r="D928" s="3">
        <v>516</v>
      </c>
      <c r="E928" s="3">
        <v>0</v>
      </c>
      <c r="F928" s="3">
        <v>292.14</v>
      </c>
      <c r="G928" s="5">
        <v>247914.16</v>
      </c>
      <c r="H928" s="3">
        <v>38</v>
      </c>
      <c r="I928" s="5">
        <v>8419.7000000000007</v>
      </c>
      <c r="J928" s="5">
        <f t="shared" si="43"/>
        <v>239494.46</v>
      </c>
      <c r="K928" s="3">
        <f t="shared" si="44"/>
        <v>0</v>
      </c>
    </row>
    <row r="929" spans="1:11" x14ac:dyDescent="0.25">
      <c r="A929" s="3" t="str">
        <f t="shared" si="42"/>
        <v>SP</v>
      </c>
      <c r="B929" s="3" t="s">
        <v>1851</v>
      </c>
      <c r="C929" s="3" t="s">
        <v>1852</v>
      </c>
      <c r="D929" s="3">
        <v>15</v>
      </c>
      <c r="E929" s="3">
        <v>0</v>
      </c>
      <c r="F929" s="3">
        <v>0</v>
      </c>
      <c r="G929" s="5">
        <v>15380.46</v>
      </c>
      <c r="H929" s="3">
        <v>0</v>
      </c>
      <c r="I929" s="3">
        <v>0</v>
      </c>
      <c r="J929" s="5">
        <f t="shared" si="43"/>
        <v>15380.46</v>
      </c>
      <c r="K929" s="3">
        <f t="shared" si="44"/>
        <v>0</v>
      </c>
    </row>
    <row r="930" spans="1:11" x14ac:dyDescent="0.25">
      <c r="A930" s="3" t="str">
        <f t="shared" si="42"/>
        <v>SP</v>
      </c>
      <c r="B930" s="3" t="s">
        <v>1853</v>
      </c>
      <c r="C930" s="3" t="s">
        <v>1854</v>
      </c>
      <c r="D930" s="3">
        <v>0</v>
      </c>
      <c r="E930" s="3">
        <v>0</v>
      </c>
      <c r="F930" s="3">
        <v>0</v>
      </c>
      <c r="G930" s="3">
        <v>0</v>
      </c>
      <c r="H930" s="3">
        <v>7</v>
      </c>
      <c r="I930" s="3">
        <v>610.61</v>
      </c>
      <c r="J930" s="5">
        <f t="shared" si="43"/>
        <v>0</v>
      </c>
      <c r="K930" s="3">
        <f t="shared" si="44"/>
        <v>-610.61</v>
      </c>
    </row>
    <row r="931" spans="1:11" x14ac:dyDescent="0.25">
      <c r="A931" s="3" t="str">
        <f t="shared" si="42"/>
        <v>SP</v>
      </c>
      <c r="B931" s="3" t="s">
        <v>1855</v>
      </c>
      <c r="C931" s="3" t="s">
        <v>1856</v>
      </c>
      <c r="D931" s="3">
        <v>613</v>
      </c>
      <c r="E931" s="3">
        <v>0</v>
      </c>
      <c r="F931" s="3">
        <v>153.65</v>
      </c>
      <c r="G931" s="5">
        <v>301516.65999999997</v>
      </c>
      <c r="H931" s="3">
        <v>25</v>
      </c>
      <c r="I931" s="5">
        <v>9178.2800000000007</v>
      </c>
      <c r="J931" s="5">
        <f t="shared" si="43"/>
        <v>292338.37999999995</v>
      </c>
      <c r="K931" s="3">
        <f t="shared" si="44"/>
        <v>0</v>
      </c>
    </row>
    <row r="932" spans="1:11" x14ac:dyDescent="0.25">
      <c r="A932" s="3" t="str">
        <f t="shared" si="42"/>
        <v>SP</v>
      </c>
      <c r="B932" s="3" t="s">
        <v>1857</v>
      </c>
      <c r="C932" s="3" t="s">
        <v>1858</v>
      </c>
      <c r="D932" s="3">
        <v>249</v>
      </c>
      <c r="E932" s="3">
        <v>0</v>
      </c>
      <c r="F932" s="3">
        <v>0</v>
      </c>
      <c r="G932" s="5">
        <v>94865.01</v>
      </c>
      <c r="H932" s="3">
        <v>18</v>
      </c>
      <c r="I932" s="5">
        <v>2872.14</v>
      </c>
      <c r="J932" s="5">
        <f t="shared" si="43"/>
        <v>91992.87</v>
      </c>
      <c r="K932" s="3">
        <f t="shared" si="44"/>
        <v>0</v>
      </c>
    </row>
    <row r="933" spans="1:11" x14ac:dyDescent="0.25">
      <c r="A933" s="3" t="str">
        <f t="shared" si="42"/>
        <v>SP</v>
      </c>
      <c r="B933" s="3" t="s">
        <v>1859</v>
      </c>
      <c r="C933" s="3" t="s">
        <v>1860</v>
      </c>
      <c r="D933" s="3">
        <v>16</v>
      </c>
      <c r="E933" s="3">
        <v>0</v>
      </c>
      <c r="F933" s="3">
        <v>0</v>
      </c>
      <c r="G933" s="5">
        <v>4699.59</v>
      </c>
      <c r="H933" s="3">
        <v>0</v>
      </c>
      <c r="I933" s="3">
        <v>0</v>
      </c>
      <c r="J933" s="5">
        <f t="shared" si="43"/>
        <v>4699.59</v>
      </c>
      <c r="K933" s="3">
        <f t="shared" si="44"/>
        <v>0</v>
      </c>
    </row>
    <row r="934" spans="1:11" x14ac:dyDescent="0.25">
      <c r="A934" s="3" t="str">
        <f t="shared" si="42"/>
        <v>SP</v>
      </c>
      <c r="B934" s="3" t="s">
        <v>1861</v>
      </c>
      <c r="C934" s="3" t="s">
        <v>1862</v>
      </c>
      <c r="D934" s="3">
        <v>0</v>
      </c>
      <c r="E934" s="3">
        <v>0</v>
      </c>
      <c r="F934" s="3">
        <v>0</v>
      </c>
      <c r="G934" s="3">
        <v>0</v>
      </c>
      <c r="H934" s="3">
        <v>35</v>
      </c>
      <c r="I934" s="5">
        <v>54441.7</v>
      </c>
      <c r="J934" s="5">
        <f t="shared" si="43"/>
        <v>0</v>
      </c>
      <c r="K934" s="3">
        <f t="shared" si="44"/>
        <v>-54441.7</v>
      </c>
    </row>
    <row r="935" spans="1:11" x14ac:dyDescent="0.25">
      <c r="A935" s="3" t="str">
        <f t="shared" si="42"/>
        <v>SP</v>
      </c>
      <c r="B935" s="3" t="s">
        <v>1863</v>
      </c>
      <c r="C935" s="3" t="s">
        <v>1864</v>
      </c>
      <c r="D935" s="3">
        <v>97</v>
      </c>
      <c r="E935" s="3">
        <v>0</v>
      </c>
      <c r="F935" s="3">
        <v>0</v>
      </c>
      <c r="G935" s="5">
        <v>66073.64</v>
      </c>
      <c r="H935" s="3">
        <v>0</v>
      </c>
      <c r="I935" s="3">
        <v>0</v>
      </c>
      <c r="J935" s="5">
        <f t="shared" si="43"/>
        <v>66073.64</v>
      </c>
      <c r="K935" s="3">
        <f t="shared" si="44"/>
        <v>0</v>
      </c>
    </row>
    <row r="936" spans="1:11" x14ac:dyDescent="0.25">
      <c r="A936" s="3" t="str">
        <f t="shared" si="42"/>
        <v>SP</v>
      </c>
      <c r="B936" s="3" t="s">
        <v>1865</v>
      </c>
      <c r="C936" s="3" t="s">
        <v>1866</v>
      </c>
      <c r="D936" s="3">
        <v>631</v>
      </c>
      <c r="E936" s="3">
        <v>0</v>
      </c>
      <c r="F936" s="5">
        <v>38908.879999999997</v>
      </c>
      <c r="G936" s="5">
        <v>438779.17</v>
      </c>
      <c r="H936" s="3">
        <v>33</v>
      </c>
      <c r="I936" s="5">
        <v>21748.66</v>
      </c>
      <c r="J936" s="5">
        <f t="shared" si="43"/>
        <v>417030.51</v>
      </c>
      <c r="K936" s="3">
        <f t="shared" si="44"/>
        <v>0</v>
      </c>
    </row>
    <row r="937" spans="1:11" x14ac:dyDescent="0.25">
      <c r="A937" s="3" t="str">
        <f t="shared" si="42"/>
        <v>SP</v>
      </c>
      <c r="B937" s="3" t="s">
        <v>1867</v>
      </c>
      <c r="C937" s="3" t="s">
        <v>1868</v>
      </c>
      <c r="D937" s="3">
        <v>158</v>
      </c>
      <c r="E937" s="3">
        <v>0</v>
      </c>
      <c r="F937" s="3">
        <v>0</v>
      </c>
      <c r="G937" s="5">
        <v>60914.33</v>
      </c>
      <c r="H937" s="3">
        <v>7</v>
      </c>
      <c r="I937" s="5">
        <v>1868.22</v>
      </c>
      <c r="J937" s="5">
        <f t="shared" si="43"/>
        <v>59046.11</v>
      </c>
      <c r="K937" s="3">
        <f t="shared" si="44"/>
        <v>0</v>
      </c>
    </row>
    <row r="938" spans="1:11" x14ac:dyDescent="0.25">
      <c r="A938" s="3" t="str">
        <f t="shared" si="42"/>
        <v>SP</v>
      </c>
      <c r="B938" s="3" t="s">
        <v>1869</v>
      </c>
      <c r="C938" s="3" t="s">
        <v>1870</v>
      </c>
      <c r="D938" s="3">
        <v>566</v>
      </c>
      <c r="E938" s="3">
        <v>0</v>
      </c>
      <c r="F938" s="5">
        <v>32784.97</v>
      </c>
      <c r="G938" s="5">
        <v>448411.89</v>
      </c>
      <c r="H938" s="3">
        <v>0</v>
      </c>
      <c r="I938" s="3">
        <v>0</v>
      </c>
      <c r="J938" s="5">
        <f t="shared" si="43"/>
        <v>448411.89</v>
      </c>
      <c r="K938" s="3">
        <f t="shared" si="44"/>
        <v>0</v>
      </c>
    </row>
    <row r="939" spans="1:11" x14ac:dyDescent="0.25">
      <c r="A939" s="3" t="str">
        <f t="shared" si="42"/>
        <v>SP</v>
      </c>
      <c r="B939" s="3" t="s">
        <v>1871</v>
      </c>
      <c r="C939" s="3" t="s">
        <v>1872</v>
      </c>
      <c r="D939" s="3">
        <v>21</v>
      </c>
      <c r="E939" s="3">
        <v>0</v>
      </c>
      <c r="F939" s="3">
        <v>0</v>
      </c>
      <c r="G939" s="5">
        <v>17412.439999999999</v>
      </c>
      <c r="H939" s="3">
        <v>32</v>
      </c>
      <c r="I939" s="5">
        <v>7708.05</v>
      </c>
      <c r="J939" s="5">
        <f t="shared" si="43"/>
        <v>9704.39</v>
      </c>
      <c r="K939" s="3">
        <f t="shared" si="44"/>
        <v>0</v>
      </c>
    </row>
    <row r="940" spans="1:11" x14ac:dyDescent="0.25">
      <c r="A940" s="3" t="str">
        <f t="shared" si="42"/>
        <v>SP</v>
      </c>
      <c r="B940" s="3" t="s">
        <v>1873</v>
      </c>
      <c r="C940" s="3" t="s">
        <v>1874</v>
      </c>
      <c r="D940" s="3">
        <v>28</v>
      </c>
      <c r="E940" s="3">
        <v>0</v>
      </c>
      <c r="F940" s="3">
        <v>0</v>
      </c>
      <c r="G940" s="5">
        <v>16951.66</v>
      </c>
      <c r="H940" s="3">
        <v>1</v>
      </c>
      <c r="I940" s="3">
        <v>218.1</v>
      </c>
      <c r="J940" s="5">
        <f t="shared" si="43"/>
        <v>16733.560000000001</v>
      </c>
      <c r="K940" s="3">
        <f t="shared" si="44"/>
        <v>0</v>
      </c>
    </row>
    <row r="941" spans="1:11" x14ac:dyDescent="0.25">
      <c r="A941" s="3" t="str">
        <f t="shared" si="42"/>
        <v>SP</v>
      </c>
      <c r="B941" s="3" t="s">
        <v>1875</v>
      </c>
      <c r="C941" s="3" t="s">
        <v>1876</v>
      </c>
      <c r="D941" s="3">
        <v>112</v>
      </c>
      <c r="E941" s="3">
        <v>0</v>
      </c>
      <c r="F941" s="3">
        <v>0</v>
      </c>
      <c r="G941" s="5">
        <v>50915.03</v>
      </c>
      <c r="H941" s="3">
        <v>46</v>
      </c>
      <c r="I941" s="5">
        <v>5939.17</v>
      </c>
      <c r="J941" s="5">
        <f t="shared" si="43"/>
        <v>44975.86</v>
      </c>
      <c r="K941" s="3">
        <f t="shared" si="44"/>
        <v>0</v>
      </c>
    </row>
    <row r="942" spans="1:11" x14ac:dyDescent="0.25">
      <c r="A942" s="3" t="str">
        <f t="shared" si="42"/>
        <v>SP</v>
      </c>
      <c r="B942" s="3" t="s">
        <v>1877</v>
      </c>
      <c r="C942" s="3" t="s">
        <v>1878</v>
      </c>
      <c r="D942" s="3">
        <v>116</v>
      </c>
      <c r="E942" s="3">
        <v>0</v>
      </c>
      <c r="F942" s="3">
        <v>501.36</v>
      </c>
      <c r="G942" s="5">
        <v>148326.28</v>
      </c>
      <c r="H942" s="3">
        <v>0</v>
      </c>
      <c r="I942" s="3">
        <v>0</v>
      </c>
      <c r="J942" s="5">
        <f t="shared" si="43"/>
        <v>148326.28</v>
      </c>
      <c r="K942" s="3">
        <f t="shared" si="44"/>
        <v>0</v>
      </c>
    </row>
    <row r="943" spans="1:11" x14ac:dyDescent="0.25">
      <c r="A943" s="3" t="str">
        <f t="shared" si="42"/>
        <v>SP</v>
      </c>
      <c r="B943" s="3" t="s">
        <v>1879</v>
      </c>
      <c r="C943" s="3" t="s">
        <v>1880</v>
      </c>
      <c r="D943" s="3">
        <v>247</v>
      </c>
      <c r="E943" s="3">
        <v>0</v>
      </c>
      <c r="F943" s="3">
        <v>0</v>
      </c>
      <c r="G943" s="5">
        <v>192247.76</v>
      </c>
      <c r="H943" s="3">
        <v>0</v>
      </c>
      <c r="I943" s="3">
        <v>0</v>
      </c>
      <c r="J943" s="5">
        <f t="shared" si="43"/>
        <v>192247.76</v>
      </c>
      <c r="K943" s="3">
        <f t="shared" si="44"/>
        <v>0</v>
      </c>
    </row>
    <row r="944" spans="1:11" x14ac:dyDescent="0.25">
      <c r="A944" s="3" t="str">
        <f t="shared" si="42"/>
        <v>SP</v>
      </c>
      <c r="B944" s="3" t="s">
        <v>1881</v>
      </c>
      <c r="C944" s="3" t="s">
        <v>1882</v>
      </c>
      <c r="D944" s="3">
        <v>26</v>
      </c>
      <c r="E944" s="3">
        <v>0</v>
      </c>
      <c r="F944" s="3">
        <v>0</v>
      </c>
      <c r="G944" s="5">
        <v>16635.53</v>
      </c>
      <c r="H944" s="3">
        <v>6</v>
      </c>
      <c r="I944" s="3">
        <v>856.54</v>
      </c>
      <c r="J944" s="5">
        <f t="shared" si="43"/>
        <v>15778.989999999998</v>
      </c>
      <c r="K944" s="3">
        <f t="shared" si="44"/>
        <v>0</v>
      </c>
    </row>
    <row r="945" spans="1:11" x14ac:dyDescent="0.25">
      <c r="A945" s="3" t="str">
        <f t="shared" si="42"/>
        <v>SP</v>
      </c>
      <c r="B945" s="3" t="s">
        <v>1883</v>
      </c>
      <c r="C945" s="3" t="s">
        <v>1884</v>
      </c>
      <c r="D945" s="3">
        <v>19</v>
      </c>
      <c r="E945" s="3">
        <v>0</v>
      </c>
      <c r="F945" s="3">
        <v>0</v>
      </c>
      <c r="G945" s="5">
        <v>21016.95</v>
      </c>
      <c r="H945" s="3">
        <v>8</v>
      </c>
      <c r="I945" s="5">
        <v>3048.45</v>
      </c>
      <c r="J945" s="5">
        <f t="shared" si="43"/>
        <v>17968.5</v>
      </c>
      <c r="K945" s="3">
        <f t="shared" si="44"/>
        <v>0</v>
      </c>
    </row>
    <row r="946" spans="1:11" x14ac:dyDescent="0.25">
      <c r="A946" s="3" t="str">
        <f t="shared" si="42"/>
        <v>SP</v>
      </c>
      <c r="B946" s="3" t="s">
        <v>1885</v>
      </c>
      <c r="C946" s="3" t="s">
        <v>1886</v>
      </c>
      <c r="D946" s="3">
        <v>0</v>
      </c>
      <c r="E946" s="3">
        <v>0</v>
      </c>
      <c r="F946" s="3">
        <v>0</v>
      </c>
      <c r="G946" s="3">
        <v>0</v>
      </c>
      <c r="H946" s="3">
        <v>1</v>
      </c>
      <c r="I946" s="3">
        <v>857.28</v>
      </c>
      <c r="J946" s="5">
        <f t="shared" si="43"/>
        <v>0</v>
      </c>
      <c r="K946" s="3">
        <f t="shared" si="44"/>
        <v>-857.28</v>
      </c>
    </row>
    <row r="947" spans="1:11" x14ac:dyDescent="0.25">
      <c r="A947" s="3" t="str">
        <f t="shared" si="42"/>
        <v>SP</v>
      </c>
      <c r="B947" s="3" t="s">
        <v>1887</v>
      </c>
      <c r="C947" s="3" t="s">
        <v>1888</v>
      </c>
      <c r="D947" s="3">
        <v>3</v>
      </c>
      <c r="E947" s="3">
        <v>0</v>
      </c>
      <c r="F947" s="3">
        <v>0</v>
      </c>
      <c r="G947" s="5">
        <v>1274.32</v>
      </c>
      <c r="H947" s="3">
        <v>0</v>
      </c>
      <c r="I947" s="3">
        <v>0</v>
      </c>
      <c r="J947" s="5">
        <f t="shared" si="43"/>
        <v>1274.32</v>
      </c>
      <c r="K947" s="3">
        <f t="shared" si="44"/>
        <v>0</v>
      </c>
    </row>
    <row r="948" spans="1:11" x14ac:dyDescent="0.25">
      <c r="A948" s="3" t="str">
        <f t="shared" si="42"/>
        <v>SP</v>
      </c>
      <c r="B948" s="3" t="s">
        <v>1889</v>
      </c>
      <c r="C948" s="3" t="s">
        <v>1890</v>
      </c>
      <c r="D948" s="4">
        <v>1110</v>
      </c>
      <c r="E948" s="3">
        <v>0</v>
      </c>
      <c r="F948" s="5">
        <v>6079.69</v>
      </c>
      <c r="G948" s="5">
        <v>836772.58</v>
      </c>
      <c r="H948" s="3">
        <v>132</v>
      </c>
      <c r="I948" s="5">
        <v>28933.22</v>
      </c>
      <c r="J948" s="5">
        <f t="shared" si="43"/>
        <v>807839.36</v>
      </c>
      <c r="K948" s="3">
        <f t="shared" si="44"/>
        <v>0</v>
      </c>
    </row>
    <row r="949" spans="1:11" x14ac:dyDescent="0.25">
      <c r="A949" s="3" t="str">
        <f t="shared" si="42"/>
        <v>SP</v>
      </c>
      <c r="B949" s="3" t="s">
        <v>1891</v>
      </c>
      <c r="C949" s="3" t="s">
        <v>1892</v>
      </c>
      <c r="D949" s="3">
        <v>4</v>
      </c>
      <c r="E949" s="3">
        <v>0</v>
      </c>
      <c r="F949" s="3">
        <v>0</v>
      </c>
      <c r="G949" s="5">
        <v>2470.04</v>
      </c>
      <c r="H949" s="3">
        <v>0</v>
      </c>
      <c r="I949" s="3">
        <v>0</v>
      </c>
      <c r="J949" s="5">
        <f t="shared" si="43"/>
        <v>2470.04</v>
      </c>
      <c r="K949" s="3">
        <f t="shared" si="44"/>
        <v>0</v>
      </c>
    </row>
    <row r="950" spans="1:11" x14ac:dyDescent="0.25">
      <c r="A950" s="3" t="str">
        <f t="shared" si="42"/>
        <v>SP</v>
      </c>
      <c r="B950" s="3" t="s">
        <v>1893</v>
      </c>
      <c r="C950" s="3" t="s">
        <v>1894</v>
      </c>
      <c r="D950" s="3">
        <v>86</v>
      </c>
      <c r="E950" s="3">
        <v>0</v>
      </c>
      <c r="F950" s="5">
        <v>33544.42</v>
      </c>
      <c r="G950" s="5">
        <v>20736.849999999999</v>
      </c>
      <c r="H950" s="3">
        <v>0</v>
      </c>
      <c r="I950" s="3">
        <v>0</v>
      </c>
      <c r="J950" s="5">
        <f t="shared" si="43"/>
        <v>20736.849999999999</v>
      </c>
      <c r="K950" s="3">
        <f t="shared" si="44"/>
        <v>0</v>
      </c>
    </row>
    <row r="951" spans="1:11" x14ac:dyDescent="0.25">
      <c r="A951" s="3" t="str">
        <f t="shared" si="42"/>
        <v>SP</v>
      </c>
      <c r="B951" s="3" t="s">
        <v>1895</v>
      </c>
      <c r="C951" s="3" t="s">
        <v>1896</v>
      </c>
      <c r="D951" s="3">
        <v>227</v>
      </c>
      <c r="E951" s="3">
        <v>0</v>
      </c>
      <c r="F951" s="3">
        <v>0</v>
      </c>
      <c r="G951" s="5">
        <v>209770.22</v>
      </c>
      <c r="H951" s="3">
        <v>0</v>
      </c>
      <c r="I951" s="3">
        <v>0</v>
      </c>
      <c r="J951" s="5">
        <f t="shared" si="43"/>
        <v>209770.22</v>
      </c>
      <c r="K951" s="3">
        <f t="shared" si="44"/>
        <v>0</v>
      </c>
    </row>
    <row r="952" spans="1:11" x14ac:dyDescent="0.25">
      <c r="A952" s="3" t="str">
        <f t="shared" si="42"/>
        <v>SP</v>
      </c>
      <c r="B952" s="3" t="s">
        <v>1897</v>
      </c>
      <c r="C952" s="3" t="s">
        <v>1898</v>
      </c>
      <c r="D952" s="3">
        <v>26</v>
      </c>
      <c r="E952" s="3">
        <v>0</v>
      </c>
      <c r="F952" s="3">
        <v>0</v>
      </c>
      <c r="G952" s="5">
        <v>8409.2000000000007</v>
      </c>
      <c r="H952" s="3">
        <v>2</v>
      </c>
      <c r="I952" s="3">
        <v>276.82</v>
      </c>
      <c r="J952" s="5">
        <f t="shared" si="43"/>
        <v>8132.380000000001</v>
      </c>
      <c r="K952" s="3">
        <f t="shared" si="44"/>
        <v>0</v>
      </c>
    </row>
    <row r="953" spans="1:11" x14ac:dyDescent="0.25">
      <c r="A953" s="3" t="str">
        <f t="shared" si="42"/>
        <v>SP</v>
      </c>
      <c r="B953" s="3" t="s">
        <v>1899</v>
      </c>
      <c r="C953" s="3" t="s">
        <v>1900</v>
      </c>
      <c r="D953" s="3">
        <v>2</v>
      </c>
      <c r="E953" s="3">
        <v>0</v>
      </c>
      <c r="F953" s="3">
        <v>0</v>
      </c>
      <c r="G953" s="5">
        <v>1082.77</v>
      </c>
      <c r="H953" s="3">
        <v>0</v>
      </c>
      <c r="I953" s="3">
        <v>0</v>
      </c>
      <c r="J953" s="5">
        <f t="shared" si="43"/>
        <v>1082.77</v>
      </c>
      <c r="K953" s="3">
        <f t="shared" si="44"/>
        <v>0</v>
      </c>
    </row>
    <row r="954" spans="1:11" x14ac:dyDescent="0.25">
      <c r="A954" s="3" t="str">
        <f t="shared" si="42"/>
        <v>SP</v>
      </c>
      <c r="B954" s="3" t="s">
        <v>1901</v>
      </c>
      <c r="C954" s="3" t="s">
        <v>1902</v>
      </c>
      <c r="D954" s="3">
        <v>48</v>
      </c>
      <c r="E954" s="3">
        <v>0</v>
      </c>
      <c r="F954" s="3">
        <v>0</v>
      </c>
      <c r="G954" s="5">
        <v>18124.59</v>
      </c>
      <c r="H954" s="3">
        <v>0</v>
      </c>
      <c r="I954" s="3">
        <v>0</v>
      </c>
      <c r="J954" s="5">
        <f t="shared" si="43"/>
        <v>18124.59</v>
      </c>
      <c r="K954" s="3">
        <f t="shared" si="44"/>
        <v>0</v>
      </c>
    </row>
    <row r="955" spans="1:11" x14ac:dyDescent="0.25">
      <c r="A955" s="3" t="str">
        <f t="shared" si="42"/>
        <v>SP</v>
      </c>
      <c r="B955" s="3" t="s">
        <v>1903</v>
      </c>
      <c r="C955" s="3" t="s">
        <v>1904</v>
      </c>
      <c r="D955" s="3">
        <v>584</v>
      </c>
      <c r="E955" s="3">
        <v>0</v>
      </c>
      <c r="F955" s="5">
        <v>4642.2</v>
      </c>
      <c r="G955" s="5">
        <v>247018.33</v>
      </c>
      <c r="H955" s="3">
        <v>679</v>
      </c>
      <c r="I955" s="5">
        <v>129035.37</v>
      </c>
      <c r="J955" s="5">
        <f t="shared" si="43"/>
        <v>117982.95999999999</v>
      </c>
      <c r="K955" s="3">
        <f t="shared" si="44"/>
        <v>0</v>
      </c>
    </row>
    <row r="956" spans="1:11" x14ac:dyDescent="0.25">
      <c r="A956" s="3" t="str">
        <f t="shared" si="42"/>
        <v>SP</v>
      </c>
      <c r="B956" s="3" t="s">
        <v>1905</v>
      </c>
      <c r="C956" s="3" t="s">
        <v>1906</v>
      </c>
      <c r="D956" s="3">
        <v>582</v>
      </c>
      <c r="E956" s="3">
        <v>0</v>
      </c>
      <c r="F956" s="3">
        <v>867.5</v>
      </c>
      <c r="G956" s="5">
        <v>382828.58</v>
      </c>
      <c r="H956" s="3">
        <v>68</v>
      </c>
      <c r="I956" s="5">
        <v>7325.04</v>
      </c>
      <c r="J956" s="5">
        <f t="shared" si="43"/>
        <v>375503.54000000004</v>
      </c>
      <c r="K956" s="3">
        <f t="shared" si="44"/>
        <v>0</v>
      </c>
    </row>
    <row r="957" spans="1:11" x14ac:dyDescent="0.25">
      <c r="A957" s="3" t="str">
        <f t="shared" si="42"/>
        <v>SP</v>
      </c>
      <c r="B957" s="3" t="s">
        <v>1907</v>
      </c>
      <c r="C957" s="3" t="s">
        <v>1908</v>
      </c>
      <c r="D957" s="3">
        <v>6</v>
      </c>
      <c r="E957" s="3">
        <v>0</v>
      </c>
      <c r="F957" s="3">
        <v>0</v>
      </c>
      <c r="G957" s="5">
        <v>2547.48</v>
      </c>
      <c r="H957" s="3">
        <v>0</v>
      </c>
      <c r="I957" s="3">
        <v>0</v>
      </c>
      <c r="J957" s="5">
        <f t="shared" si="43"/>
        <v>2547.48</v>
      </c>
      <c r="K957" s="3">
        <f t="shared" si="44"/>
        <v>0</v>
      </c>
    </row>
    <row r="958" spans="1:11" x14ac:dyDescent="0.25">
      <c r="A958" s="3" t="str">
        <f t="shared" si="42"/>
        <v>SP</v>
      </c>
      <c r="B958" s="3" t="s">
        <v>1909</v>
      </c>
      <c r="C958" s="3" t="s">
        <v>1910</v>
      </c>
      <c r="D958" s="3">
        <v>9</v>
      </c>
      <c r="E958" s="3">
        <v>0</v>
      </c>
      <c r="F958" s="3">
        <v>0</v>
      </c>
      <c r="G958" s="5">
        <v>2110.02</v>
      </c>
      <c r="H958" s="3">
        <v>12</v>
      </c>
      <c r="I958" s="5">
        <v>2774.09</v>
      </c>
      <c r="J958" s="5">
        <f t="shared" si="43"/>
        <v>0</v>
      </c>
      <c r="K958" s="3">
        <f t="shared" si="44"/>
        <v>-664.07000000000016</v>
      </c>
    </row>
    <row r="959" spans="1:11" x14ac:dyDescent="0.25">
      <c r="A959" s="3" t="str">
        <f t="shared" si="42"/>
        <v>SP</v>
      </c>
      <c r="B959" s="3" t="s">
        <v>1911</v>
      </c>
      <c r="C959" s="3" t="s">
        <v>1912</v>
      </c>
      <c r="D959" s="3">
        <v>0</v>
      </c>
      <c r="E959" s="3">
        <v>0</v>
      </c>
      <c r="F959" s="3">
        <v>0</v>
      </c>
      <c r="G959" s="3">
        <v>0</v>
      </c>
      <c r="H959" s="3">
        <v>1</v>
      </c>
      <c r="I959" s="3">
        <v>107.89</v>
      </c>
      <c r="J959" s="5">
        <f t="shared" si="43"/>
        <v>0</v>
      </c>
      <c r="K959" s="3">
        <f t="shared" si="44"/>
        <v>-107.89</v>
      </c>
    </row>
    <row r="960" spans="1:11" x14ac:dyDescent="0.25">
      <c r="A960" s="3" t="str">
        <f t="shared" si="42"/>
        <v>SP</v>
      </c>
      <c r="B960" s="3" t="s">
        <v>1913</v>
      </c>
      <c r="C960" s="3" t="s">
        <v>1914</v>
      </c>
      <c r="D960" s="3">
        <v>3</v>
      </c>
      <c r="E960" s="3">
        <v>0</v>
      </c>
      <c r="F960" s="3">
        <v>0</v>
      </c>
      <c r="G960" s="5">
        <v>1050.1500000000001</v>
      </c>
      <c r="H960" s="3">
        <v>1</v>
      </c>
      <c r="I960" s="3">
        <v>4.22</v>
      </c>
      <c r="J960" s="5">
        <f t="shared" si="43"/>
        <v>1045.93</v>
      </c>
      <c r="K960" s="3">
        <f t="shared" si="44"/>
        <v>0</v>
      </c>
    </row>
    <row r="961" spans="1:11" x14ac:dyDescent="0.25">
      <c r="A961" s="3" t="str">
        <f t="shared" si="42"/>
        <v>SP</v>
      </c>
      <c r="B961" s="3" t="s">
        <v>1915</v>
      </c>
      <c r="C961" s="3" t="s">
        <v>1916</v>
      </c>
      <c r="D961" s="3">
        <v>5</v>
      </c>
      <c r="E961" s="3">
        <v>0</v>
      </c>
      <c r="F961" s="3">
        <v>0</v>
      </c>
      <c r="G961" s="5">
        <v>1620.11</v>
      </c>
      <c r="H961" s="3">
        <v>0</v>
      </c>
      <c r="I961" s="3">
        <v>0</v>
      </c>
      <c r="J961" s="5">
        <f t="shared" si="43"/>
        <v>1620.11</v>
      </c>
      <c r="K961" s="3">
        <f t="shared" si="44"/>
        <v>0</v>
      </c>
    </row>
    <row r="962" spans="1:11" x14ac:dyDescent="0.25">
      <c r="A962" s="3" t="str">
        <f t="shared" si="42"/>
        <v>SP</v>
      </c>
      <c r="B962" s="3" t="s">
        <v>1917</v>
      </c>
      <c r="C962" s="3" t="s">
        <v>1918</v>
      </c>
      <c r="D962" s="3">
        <v>472</v>
      </c>
      <c r="E962" s="3">
        <v>0</v>
      </c>
      <c r="F962" s="5">
        <v>22733.360000000001</v>
      </c>
      <c r="G962" s="5">
        <v>736175.98</v>
      </c>
      <c r="H962" s="3">
        <v>4</v>
      </c>
      <c r="I962" s="5">
        <v>3208.51</v>
      </c>
      <c r="J962" s="5">
        <f t="shared" si="43"/>
        <v>732967.47</v>
      </c>
      <c r="K962" s="3">
        <f t="shared" si="44"/>
        <v>0</v>
      </c>
    </row>
    <row r="963" spans="1:11" x14ac:dyDescent="0.25">
      <c r="A963" s="3" t="str">
        <f t="shared" si="42"/>
        <v>SP</v>
      </c>
      <c r="B963" s="3" t="s">
        <v>1919</v>
      </c>
      <c r="C963" s="3" t="s">
        <v>1920</v>
      </c>
      <c r="D963" s="3">
        <v>44</v>
      </c>
      <c r="E963" s="3">
        <v>0</v>
      </c>
      <c r="F963" s="3">
        <v>0</v>
      </c>
      <c r="G963" s="5">
        <v>18921.060000000001</v>
      </c>
      <c r="H963" s="3">
        <v>0</v>
      </c>
      <c r="I963" s="3">
        <v>0</v>
      </c>
      <c r="J963" s="5">
        <f t="shared" si="43"/>
        <v>18921.060000000001</v>
      </c>
      <c r="K963" s="3">
        <f t="shared" si="44"/>
        <v>0</v>
      </c>
    </row>
    <row r="964" spans="1:11" x14ac:dyDescent="0.25">
      <c r="A964" s="3" t="str">
        <f t="shared" si="42"/>
        <v>SP</v>
      </c>
      <c r="B964" s="3" t="s">
        <v>1921</v>
      </c>
      <c r="C964" s="3" t="s">
        <v>1922</v>
      </c>
      <c r="D964" s="3">
        <v>0</v>
      </c>
      <c r="E964" s="3">
        <v>0</v>
      </c>
      <c r="F964" s="3">
        <v>0</v>
      </c>
      <c r="G964" s="3">
        <v>0</v>
      </c>
      <c r="H964" s="3">
        <v>44</v>
      </c>
      <c r="I964" s="5">
        <v>10363.620000000001</v>
      </c>
      <c r="J964" s="5">
        <f t="shared" si="43"/>
        <v>0</v>
      </c>
      <c r="K964" s="3">
        <f t="shared" si="44"/>
        <v>-10363.620000000001</v>
      </c>
    </row>
    <row r="965" spans="1:11" x14ac:dyDescent="0.25">
      <c r="A965" s="3" t="str">
        <f t="shared" si="42"/>
        <v>SP</v>
      </c>
      <c r="B965" s="3" t="s">
        <v>1923</v>
      </c>
      <c r="C965" s="3" t="s">
        <v>1924</v>
      </c>
      <c r="D965" s="3">
        <v>20</v>
      </c>
      <c r="E965" s="3">
        <v>0</v>
      </c>
      <c r="F965" s="3">
        <v>0</v>
      </c>
      <c r="G965" s="5">
        <v>7482.42</v>
      </c>
      <c r="H965" s="3">
        <v>0</v>
      </c>
      <c r="I965" s="3">
        <v>0</v>
      </c>
      <c r="J965" s="5">
        <f t="shared" si="43"/>
        <v>7482.42</v>
      </c>
      <c r="K965" s="3">
        <f t="shared" si="44"/>
        <v>0</v>
      </c>
    </row>
    <row r="966" spans="1:11" x14ac:dyDescent="0.25">
      <c r="A966" s="3" t="str">
        <f t="shared" si="42"/>
        <v>SP</v>
      </c>
      <c r="B966" s="3" t="s">
        <v>1925</v>
      </c>
      <c r="C966" s="3" t="s">
        <v>1926</v>
      </c>
      <c r="D966" s="3">
        <v>577</v>
      </c>
      <c r="E966" s="3">
        <v>0</v>
      </c>
      <c r="F966" s="3">
        <v>0</v>
      </c>
      <c r="G966" s="5">
        <v>399611.77</v>
      </c>
      <c r="H966" s="3">
        <v>0</v>
      </c>
      <c r="I966" s="3">
        <v>0</v>
      </c>
      <c r="J966" s="5">
        <f t="shared" si="43"/>
        <v>399611.77</v>
      </c>
      <c r="K966" s="3">
        <f t="shared" si="44"/>
        <v>0</v>
      </c>
    </row>
    <row r="967" spans="1:11" x14ac:dyDescent="0.25">
      <c r="A967" s="3" t="str">
        <f t="shared" si="42"/>
        <v>SP</v>
      </c>
      <c r="B967" s="3" t="s">
        <v>1927</v>
      </c>
      <c r="C967" s="3" t="s">
        <v>1928</v>
      </c>
      <c r="D967" s="3">
        <v>12</v>
      </c>
      <c r="E967" s="3">
        <v>0</v>
      </c>
      <c r="F967" s="3">
        <v>0</v>
      </c>
      <c r="G967" s="5">
        <v>11274.23</v>
      </c>
      <c r="H967" s="3">
        <v>0</v>
      </c>
      <c r="I967" s="3">
        <v>0</v>
      </c>
      <c r="J967" s="5">
        <f t="shared" si="43"/>
        <v>11274.23</v>
      </c>
      <c r="K967" s="3">
        <f t="shared" si="44"/>
        <v>0</v>
      </c>
    </row>
    <row r="968" spans="1:11" x14ac:dyDescent="0.25">
      <c r="A968" s="3" t="str">
        <f t="shared" si="42"/>
        <v>SP</v>
      </c>
      <c r="B968" s="3" t="s">
        <v>1929</v>
      </c>
      <c r="C968" s="3" t="s">
        <v>1930</v>
      </c>
      <c r="D968" s="3">
        <v>4</v>
      </c>
      <c r="E968" s="3">
        <v>0</v>
      </c>
      <c r="F968" s="3">
        <v>0</v>
      </c>
      <c r="G968" s="5">
        <v>1184.49</v>
      </c>
      <c r="H968" s="3">
        <v>0</v>
      </c>
      <c r="I968" s="3">
        <v>0</v>
      </c>
      <c r="J968" s="5">
        <f t="shared" si="43"/>
        <v>1184.49</v>
      </c>
      <c r="K968" s="3">
        <f t="shared" si="44"/>
        <v>0</v>
      </c>
    </row>
    <row r="969" spans="1:11" x14ac:dyDescent="0.25">
      <c r="A969" s="3" t="str">
        <f t="shared" si="42"/>
        <v>SP</v>
      </c>
      <c r="B969" s="3" t="s">
        <v>1931</v>
      </c>
      <c r="C969" s="3" t="s">
        <v>1932</v>
      </c>
      <c r="D969" s="3">
        <v>136</v>
      </c>
      <c r="E969" s="3">
        <v>0</v>
      </c>
      <c r="F969" s="3">
        <v>0</v>
      </c>
      <c r="G969" s="5">
        <v>67028.89</v>
      </c>
      <c r="H969" s="3">
        <v>20</v>
      </c>
      <c r="I969" s="5">
        <v>4869.96</v>
      </c>
      <c r="J969" s="5">
        <f t="shared" si="43"/>
        <v>62158.93</v>
      </c>
      <c r="K969" s="3">
        <f t="shared" si="44"/>
        <v>0</v>
      </c>
    </row>
    <row r="970" spans="1:11" x14ac:dyDescent="0.25">
      <c r="A970" s="3" t="str">
        <f t="shared" si="42"/>
        <v>SP</v>
      </c>
      <c r="B970" s="3" t="s">
        <v>1933</v>
      </c>
      <c r="C970" s="3" t="s">
        <v>1934</v>
      </c>
      <c r="D970" s="3">
        <v>214</v>
      </c>
      <c r="E970" s="3">
        <v>0</v>
      </c>
      <c r="F970" s="3">
        <v>0</v>
      </c>
      <c r="G970" s="5">
        <v>176355.29</v>
      </c>
      <c r="H970" s="3">
        <v>3</v>
      </c>
      <c r="I970" s="3">
        <v>635.32000000000005</v>
      </c>
      <c r="J970" s="5">
        <f t="shared" si="43"/>
        <v>175719.97</v>
      </c>
      <c r="K970" s="3">
        <f t="shared" si="44"/>
        <v>0</v>
      </c>
    </row>
    <row r="971" spans="1:11" x14ac:dyDescent="0.25">
      <c r="A971" s="3" t="str">
        <f t="shared" si="42"/>
        <v>SP</v>
      </c>
      <c r="B971" s="3" t="s">
        <v>1935</v>
      </c>
      <c r="C971" s="3" t="s">
        <v>1936</v>
      </c>
      <c r="D971" s="3">
        <v>316</v>
      </c>
      <c r="E971" s="3">
        <v>0</v>
      </c>
      <c r="F971" s="5">
        <v>1468.58</v>
      </c>
      <c r="G971" s="5">
        <v>285883.07</v>
      </c>
      <c r="H971" s="3">
        <v>36</v>
      </c>
      <c r="I971" s="5">
        <v>7558.05</v>
      </c>
      <c r="J971" s="5">
        <f t="shared" si="43"/>
        <v>278325.02</v>
      </c>
      <c r="K971" s="3">
        <f t="shared" si="44"/>
        <v>0</v>
      </c>
    </row>
    <row r="972" spans="1:11" x14ac:dyDescent="0.25">
      <c r="A972" s="3" t="str">
        <f t="shared" si="42"/>
        <v>SP</v>
      </c>
      <c r="B972" s="3" t="s">
        <v>1937</v>
      </c>
      <c r="C972" s="3" t="s">
        <v>1938</v>
      </c>
      <c r="D972" s="3">
        <v>225</v>
      </c>
      <c r="E972" s="3">
        <v>0</v>
      </c>
      <c r="F972" s="3">
        <v>969.62</v>
      </c>
      <c r="G972" s="5">
        <v>198148.17</v>
      </c>
      <c r="H972" s="3">
        <v>0</v>
      </c>
      <c r="I972" s="3">
        <v>0</v>
      </c>
      <c r="J972" s="5">
        <f t="shared" si="43"/>
        <v>198148.17</v>
      </c>
      <c r="K972" s="3">
        <f t="shared" si="44"/>
        <v>0</v>
      </c>
    </row>
    <row r="973" spans="1:11" x14ac:dyDescent="0.25">
      <c r="A973" s="3" t="str">
        <f t="shared" ref="A973:A1018" si="45">LEFT(B973,2)</f>
        <v>SP</v>
      </c>
      <c r="B973" s="3" t="s">
        <v>1939</v>
      </c>
      <c r="C973" s="3" t="s">
        <v>1940</v>
      </c>
      <c r="D973" s="3">
        <v>122</v>
      </c>
      <c r="E973" s="3">
        <v>0</v>
      </c>
      <c r="F973" s="3">
        <v>334.83</v>
      </c>
      <c r="G973" s="5">
        <v>88723.64</v>
      </c>
      <c r="H973" s="3">
        <v>6</v>
      </c>
      <c r="I973" s="3">
        <v>540.08000000000004</v>
      </c>
      <c r="J973" s="5">
        <f t="shared" ref="J973:J1018" si="46">IF((G973-I973)&gt;0,G973-I973,0)</f>
        <v>88183.56</v>
      </c>
      <c r="K973" s="3">
        <f t="shared" ref="K973:K1018" si="47">IF((G973-I973)&gt;0,0,G973-I973)</f>
        <v>0</v>
      </c>
    </row>
    <row r="974" spans="1:11" x14ac:dyDescent="0.25">
      <c r="A974" s="3" t="str">
        <f t="shared" si="45"/>
        <v>SP</v>
      </c>
      <c r="B974" s="3" t="s">
        <v>1941</v>
      </c>
      <c r="C974" s="3" t="s">
        <v>1942</v>
      </c>
      <c r="D974" s="3">
        <v>22</v>
      </c>
      <c r="E974" s="3">
        <v>0</v>
      </c>
      <c r="F974" s="3">
        <v>0</v>
      </c>
      <c r="G974" s="5">
        <v>19511.53</v>
      </c>
      <c r="H974" s="3">
        <v>0</v>
      </c>
      <c r="I974" s="3">
        <v>0</v>
      </c>
      <c r="J974" s="5">
        <f t="shared" si="46"/>
        <v>19511.53</v>
      </c>
      <c r="K974" s="3">
        <f t="shared" si="47"/>
        <v>0</v>
      </c>
    </row>
    <row r="975" spans="1:11" x14ac:dyDescent="0.25">
      <c r="A975" s="3" t="str">
        <f t="shared" si="45"/>
        <v>SP</v>
      </c>
      <c r="B975" s="3" t="s">
        <v>1943</v>
      </c>
      <c r="C975" s="3" t="s">
        <v>1944</v>
      </c>
      <c r="D975" s="3">
        <v>0</v>
      </c>
      <c r="E975" s="3">
        <v>0</v>
      </c>
      <c r="F975" s="3">
        <v>0</v>
      </c>
      <c r="G975" s="3">
        <v>0</v>
      </c>
      <c r="H975" s="3">
        <v>66</v>
      </c>
      <c r="I975" s="5">
        <v>16330.22</v>
      </c>
      <c r="J975" s="5">
        <f t="shared" si="46"/>
        <v>0</v>
      </c>
      <c r="K975" s="3">
        <f t="shared" si="47"/>
        <v>-16330.22</v>
      </c>
    </row>
    <row r="976" spans="1:11" x14ac:dyDescent="0.25">
      <c r="A976" s="3" t="str">
        <f t="shared" si="45"/>
        <v>SP</v>
      </c>
      <c r="B976" s="3" t="s">
        <v>1945</v>
      </c>
      <c r="C976" s="3" t="s">
        <v>1946</v>
      </c>
      <c r="D976" s="3">
        <v>66</v>
      </c>
      <c r="E976" s="3">
        <v>0</v>
      </c>
      <c r="F976" s="3">
        <v>0</v>
      </c>
      <c r="G976" s="5">
        <v>39933.9</v>
      </c>
      <c r="H976" s="3">
        <v>0</v>
      </c>
      <c r="I976" s="3">
        <v>0</v>
      </c>
      <c r="J976" s="5">
        <f t="shared" si="46"/>
        <v>39933.9</v>
      </c>
      <c r="K976" s="3">
        <f t="shared" si="47"/>
        <v>0</v>
      </c>
    </row>
    <row r="977" spans="1:11" x14ac:dyDescent="0.25">
      <c r="A977" s="3" t="str">
        <f t="shared" si="45"/>
        <v>SP</v>
      </c>
      <c r="B977" s="3" t="s">
        <v>1947</v>
      </c>
      <c r="C977" s="3" t="s">
        <v>1948</v>
      </c>
      <c r="D977" s="4">
        <v>1594</v>
      </c>
      <c r="E977" s="3">
        <v>0</v>
      </c>
      <c r="F977" s="5">
        <v>69361.48</v>
      </c>
      <c r="G977" s="5">
        <v>1055837.31</v>
      </c>
      <c r="H977" s="3">
        <v>52</v>
      </c>
      <c r="I977" s="5">
        <v>10044.9</v>
      </c>
      <c r="J977" s="5">
        <f t="shared" si="46"/>
        <v>1045792.41</v>
      </c>
      <c r="K977" s="3">
        <f t="shared" si="47"/>
        <v>0</v>
      </c>
    </row>
    <row r="978" spans="1:11" x14ac:dyDescent="0.25">
      <c r="A978" s="3" t="str">
        <f t="shared" si="45"/>
        <v>SP</v>
      </c>
      <c r="B978" s="3" t="s">
        <v>1949</v>
      </c>
      <c r="C978" s="3" t="s">
        <v>1950</v>
      </c>
      <c r="D978" s="3">
        <v>30</v>
      </c>
      <c r="E978" s="3">
        <v>0</v>
      </c>
      <c r="F978" s="3">
        <v>0</v>
      </c>
      <c r="G978" s="5">
        <v>31627.51</v>
      </c>
      <c r="H978" s="3">
        <v>0</v>
      </c>
      <c r="I978" s="3">
        <v>0</v>
      </c>
      <c r="J978" s="5">
        <f t="shared" si="46"/>
        <v>31627.51</v>
      </c>
      <c r="K978" s="3">
        <f t="shared" si="47"/>
        <v>0</v>
      </c>
    </row>
    <row r="979" spans="1:11" x14ac:dyDescent="0.25">
      <c r="A979" s="3" t="str">
        <f t="shared" si="45"/>
        <v>SP</v>
      </c>
      <c r="B979" s="3" t="s">
        <v>1951</v>
      </c>
      <c r="C979" s="3" t="s">
        <v>1952</v>
      </c>
      <c r="D979" s="3">
        <v>6</v>
      </c>
      <c r="E979" s="3">
        <v>0</v>
      </c>
      <c r="F979" s="3">
        <v>0</v>
      </c>
      <c r="G979" s="5">
        <v>2922.06</v>
      </c>
      <c r="H979" s="3">
        <v>0</v>
      </c>
      <c r="I979" s="3">
        <v>0</v>
      </c>
      <c r="J979" s="5">
        <f t="shared" si="46"/>
        <v>2922.06</v>
      </c>
      <c r="K979" s="3">
        <f t="shared" si="47"/>
        <v>0</v>
      </c>
    </row>
    <row r="980" spans="1:11" x14ac:dyDescent="0.25">
      <c r="A980" s="3" t="str">
        <f t="shared" si="45"/>
        <v>SP</v>
      </c>
      <c r="B980" s="3" t="s">
        <v>1953</v>
      </c>
      <c r="C980" s="3" t="s">
        <v>1954</v>
      </c>
      <c r="D980" s="3">
        <v>19</v>
      </c>
      <c r="E980" s="3">
        <v>0</v>
      </c>
      <c r="F980" s="3">
        <v>0</v>
      </c>
      <c r="G980" s="5">
        <v>12187.17</v>
      </c>
      <c r="H980" s="3">
        <v>0</v>
      </c>
      <c r="I980" s="3">
        <v>0</v>
      </c>
      <c r="J980" s="5">
        <f t="shared" si="46"/>
        <v>12187.17</v>
      </c>
      <c r="K980" s="3">
        <f t="shared" si="47"/>
        <v>0</v>
      </c>
    </row>
    <row r="981" spans="1:11" x14ac:dyDescent="0.25">
      <c r="A981" s="3" t="str">
        <f t="shared" si="45"/>
        <v>SP</v>
      </c>
      <c r="B981" s="3" t="s">
        <v>1955</v>
      </c>
      <c r="C981" s="3" t="s">
        <v>1956</v>
      </c>
      <c r="D981" s="3">
        <v>0</v>
      </c>
      <c r="E981" s="3">
        <v>0</v>
      </c>
      <c r="F981" s="3">
        <v>0</v>
      </c>
      <c r="G981" s="3">
        <v>0</v>
      </c>
      <c r="H981" s="3">
        <v>3</v>
      </c>
      <c r="I981" s="3">
        <v>164.54</v>
      </c>
      <c r="J981" s="5">
        <f t="shared" si="46"/>
        <v>0</v>
      </c>
      <c r="K981" s="3">
        <f t="shared" si="47"/>
        <v>-164.54</v>
      </c>
    </row>
    <row r="982" spans="1:11" x14ac:dyDescent="0.25">
      <c r="A982" s="3" t="str">
        <f t="shared" si="45"/>
        <v>SP</v>
      </c>
      <c r="B982" s="3" t="s">
        <v>1957</v>
      </c>
      <c r="C982" s="3" t="s">
        <v>1958</v>
      </c>
      <c r="D982" s="3">
        <v>10</v>
      </c>
      <c r="E982" s="3">
        <v>0</v>
      </c>
      <c r="F982" s="3">
        <v>0</v>
      </c>
      <c r="G982" s="5">
        <v>3817.9</v>
      </c>
      <c r="H982" s="3">
        <v>1</v>
      </c>
      <c r="I982" s="3">
        <v>775.58</v>
      </c>
      <c r="J982" s="5">
        <f t="shared" si="46"/>
        <v>3042.32</v>
      </c>
      <c r="K982" s="3">
        <f t="shared" si="47"/>
        <v>0</v>
      </c>
    </row>
    <row r="983" spans="1:11" x14ac:dyDescent="0.25">
      <c r="A983" s="3" t="str">
        <f t="shared" si="45"/>
        <v>SP</v>
      </c>
      <c r="B983" s="3" t="s">
        <v>1959</v>
      </c>
      <c r="C983" s="3" t="s">
        <v>1960</v>
      </c>
      <c r="D983" s="3">
        <v>140</v>
      </c>
      <c r="E983" s="3">
        <v>0</v>
      </c>
      <c r="F983" s="3">
        <v>87.64</v>
      </c>
      <c r="G983" s="5">
        <v>51026.86</v>
      </c>
      <c r="H983" s="3">
        <v>7</v>
      </c>
      <c r="I983" s="5">
        <v>2121.52</v>
      </c>
      <c r="J983" s="5">
        <f t="shared" si="46"/>
        <v>48905.340000000004</v>
      </c>
      <c r="K983" s="3">
        <f t="shared" si="47"/>
        <v>0</v>
      </c>
    </row>
    <row r="984" spans="1:11" x14ac:dyDescent="0.25">
      <c r="A984" s="3" t="str">
        <f t="shared" si="45"/>
        <v>SP</v>
      </c>
      <c r="B984" s="3" t="s">
        <v>1961</v>
      </c>
      <c r="C984" s="3" t="s">
        <v>1962</v>
      </c>
      <c r="D984" s="3">
        <v>0</v>
      </c>
      <c r="E984" s="3">
        <v>0</v>
      </c>
      <c r="F984" s="3">
        <v>0</v>
      </c>
      <c r="G984" s="3">
        <v>0</v>
      </c>
      <c r="H984" s="3">
        <v>7</v>
      </c>
      <c r="I984" s="5">
        <v>4856.8100000000004</v>
      </c>
      <c r="J984" s="5">
        <f t="shared" si="46"/>
        <v>0</v>
      </c>
      <c r="K984" s="3">
        <f t="shared" si="47"/>
        <v>-4856.8100000000004</v>
      </c>
    </row>
    <row r="985" spans="1:11" x14ac:dyDescent="0.25">
      <c r="A985" s="3" t="str">
        <f t="shared" si="45"/>
        <v>SP</v>
      </c>
      <c r="B985" s="3" t="s">
        <v>1963</v>
      </c>
      <c r="C985" s="3" t="s">
        <v>1964</v>
      </c>
      <c r="D985" s="3">
        <v>0</v>
      </c>
      <c r="E985" s="3">
        <v>0</v>
      </c>
      <c r="F985" s="3">
        <v>0</v>
      </c>
      <c r="G985" s="3">
        <v>0</v>
      </c>
      <c r="H985" s="3">
        <v>15</v>
      </c>
      <c r="I985" s="5">
        <v>1402.88</v>
      </c>
      <c r="J985" s="5">
        <f t="shared" si="46"/>
        <v>0</v>
      </c>
      <c r="K985" s="3">
        <f t="shared" si="47"/>
        <v>-1402.88</v>
      </c>
    </row>
    <row r="986" spans="1:11" x14ac:dyDescent="0.25">
      <c r="A986" s="3" t="str">
        <f t="shared" si="45"/>
        <v>SP</v>
      </c>
      <c r="B986" s="3" t="s">
        <v>1965</v>
      </c>
      <c r="C986" s="3" t="s">
        <v>1966</v>
      </c>
      <c r="D986" s="4">
        <v>2066</v>
      </c>
      <c r="E986" s="3">
        <v>0</v>
      </c>
      <c r="F986" s="5">
        <v>55681.96</v>
      </c>
      <c r="G986" s="5">
        <v>2835126.41</v>
      </c>
      <c r="H986" s="3">
        <v>208</v>
      </c>
      <c r="I986" s="5">
        <v>-10147.06</v>
      </c>
      <c r="J986" s="5">
        <f t="shared" si="46"/>
        <v>2845273.47</v>
      </c>
      <c r="K986" s="3">
        <f t="shared" si="47"/>
        <v>0</v>
      </c>
    </row>
    <row r="987" spans="1:11" x14ac:dyDescent="0.25">
      <c r="A987" s="3" t="str">
        <f t="shared" si="45"/>
        <v>SP</v>
      </c>
      <c r="B987" s="3" t="s">
        <v>1967</v>
      </c>
      <c r="C987" s="3" t="s">
        <v>1968</v>
      </c>
      <c r="D987" s="3">
        <v>6</v>
      </c>
      <c r="E987" s="3">
        <v>0</v>
      </c>
      <c r="F987" s="3">
        <v>0</v>
      </c>
      <c r="G987" s="5">
        <v>3821.45</v>
      </c>
      <c r="H987" s="3">
        <v>43</v>
      </c>
      <c r="I987" s="5">
        <v>10596.33</v>
      </c>
      <c r="J987" s="5">
        <f t="shared" si="46"/>
        <v>0</v>
      </c>
      <c r="K987" s="3">
        <f t="shared" si="47"/>
        <v>-6774.88</v>
      </c>
    </row>
    <row r="988" spans="1:11" x14ac:dyDescent="0.25">
      <c r="A988" s="3" t="str">
        <f t="shared" si="45"/>
        <v>SP</v>
      </c>
      <c r="B988" s="3" t="s">
        <v>1969</v>
      </c>
      <c r="C988" s="3" t="s">
        <v>1970</v>
      </c>
      <c r="D988" s="3">
        <v>255</v>
      </c>
      <c r="E988" s="3">
        <v>0</v>
      </c>
      <c r="F988" s="5">
        <v>5922.41</v>
      </c>
      <c r="G988" s="5">
        <v>184141.79</v>
      </c>
      <c r="H988" s="3">
        <v>0</v>
      </c>
      <c r="I988" s="3">
        <v>0</v>
      </c>
      <c r="J988" s="5">
        <f t="shared" si="46"/>
        <v>184141.79</v>
      </c>
      <c r="K988" s="3">
        <f t="shared" si="47"/>
        <v>0</v>
      </c>
    </row>
    <row r="989" spans="1:11" x14ac:dyDescent="0.25">
      <c r="A989" s="3" t="str">
        <f t="shared" si="45"/>
        <v>SP</v>
      </c>
      <c r="B989" s="3" t="s">
        <v>1971</v>
      </c>
      <c r="C989" s="3" t="s">
        <v>1972</v>
      </c>
      <c r="D989" s="4">
        <v>4042</v>
      </c>
      <c r="E989" s="3">
        <v>0</v>
      </c>
      <c r="F989" s="5">
        <v>540221.25</v>
      </c>
      <c r="G989" s="5">
        <v>3867538.86</v>
      </c>
      <c r="H989" s="3">
        <v>230</v>
      </c>
      <c r="I989" s="5">
        <v>95031.13</v>
      </c>
      <c r="J989" s="5">
        <f t="shared" si="46"/>
        <v>3772507.73</v>
      </c>
      <c r="K989" s="3">
        <f t="shared" si="47"/>
        <v>0</v>
      </c>
    </row>
    <row r="990" spans="1:11" x14ac:dyDescent="0.25">
      <c r="A990" s="3" t="str">
        <f t="shared" si="45"/>
        <v>SP</v>
      </c>
      <c r="B990" s="3" t="s">
        <v>1973</v>
      </c>
      <c r="C990" s="3" t="s">
        <v>1974</v>
      </c>
      <c r="D990" s="3">
        <v>4</v>
      </c>
      <c r="E990" s="3">
        <v>0</v>
      </c>
      <c r="F990" s="3">
        <v>0</v>
      </c>
      <c r="G990" s="5">
        <v>2712.97</v>
      </c>
      <c r="H990" s="3">
        <v>0</v>
      </c>
      <c r="I990" s="3">
        <v>0</v>
      </c>
      <c r="J990" s="5">
        <f t="shared" si="46"/>
        <v>2712.97</v>
      </c>
      <c r="K990" s="3">
        <f t="shared" si="47"/>
        <v>0</v>
      </c>
    </row>
    <row r="991" spans="1:11" x14ac:dyDescent="0.25">
      <c r="A991" s="3" t="str">
        <f t="shared" si="45"/>
        <v>SP</v>
      </c>
      <c r="B991" s="3" t="s">
        <v>1975</v>
      </c>
      <c r="C991" s="3" t="s">
        <v>1976</v>
      </c>
      <c r="D991" s="3">
        <v>504</v>
      </c>
      <c r="E991" s="3">
        <v>0</v>
      </c>
      <c r="F991" s="3">
        <v>0</v>
      </c>
      <c r="G991" s="5">
        <v>347044.68</v>
      </c>
      <c r="H991" s="3">
        <v>19</v>
      </c>
      <c r="I991" s="5">
        <v>4049.68</v>
      </c>
      <c r="J991" s="5">
        <f t="shared" si="46"/>
        <v>342995</v>
      </c>
      <c r="K991" s="3">
        <f t="shared" si="47"/>
        <v>0</v>
      </c>
    </row>
    <row r="992" spans="1:11" x14ac:dyDescent="0.25">
      <c r="A992" s="3" t="str">
        <f t="shared" si="45"/>
        <v>SP</v>
      </c>
      <c r="B992" s="3" t="s">
        <v>1977</v>
      </c>
      <c r="C992" s="3" t="s">
        <v>1978</v>
      </c>
      <c r="D992" s="3">
        <v>2</v>
      </c>
      <c r="E992" s="3">
        <v>0</v>
      </c>
      <c r="F992" s="3">
        <v>0</v>
      </c>
      <c r="G992" s="3">
        <v>353.58</v>
      </c>
      <c r="H992" s="3">
        <v>0</v>
      </c>
      <c r="I992" s="3">
        <v>0</v>
      </c>
      <c r="J992" s="5">
        <f t="shared" si="46"/>
        <v>353.58</v>
      </c>
      <c r="K992" s="3">
        <f t="shared" si="47"/>
        <v>0</v>
      </c>
    </row>
    <row r="993" spans="1:11" x14ac:dyDescent="0.25">
      <c r="A993" s="3" t="str">
        <f t="shared" si="45"/>
        <v>SP</v>
      </c>
      <c r="B993" s="3" t="s">
        <v>1979</v>
      </c>
      <c r="C993" s="3" t="s">
        <v>1980</v>
      </c>
      <c r="D993" s="3">
        <v>374</v>
      </c>
      <c r="E993" s="3">
        <v>0</v>
      </c>
      <c r="F993" s="5">
        <v>15062.73</v>
      </c>
      <c r="G993" s="5">
        <v>164405.9</v>
      </c>
      <c r="H993" s="3">
        <v>4</v>
      </c>
      <c r="I993" s="3">
        <v>761.74</v>
      </c>
      <c r="J993" s="5">
        <f t="shared" si="46"/>
        <v>163644.16</v>
      </c>
      <c r="K993" s="3">
        <f t="shared" si="47"/>
        <v>0</v>
      </c>
    </row>
    <row r="994" spans="1:11" x14ac:dyDescent="0.25">
      <c r="A994" s="3" t="str">
        <f t="shared" si="45"/>
        <v>SP</v>
      </c>
      <c r="B994" s="3" t="s">
        <v>1981</v>
      </c>
      <c r="C994" s="3" t="s">
        <v>1982</v>
      </c>
      <c r="D994" s="3">
        <v>534</v>
      </c>
      <c r="E994" s="3">
        <v>0</v>
      </c>
      <c r="F994" s="3">
        <v>0</v>
      </c>
      <c r="G994" s="5">
        <v>251561.62</v>
      </c>
      <c r="H994" s="3">
        <v>0</v>
      </c>
      <c r="I994" s="3">
        <v>0</v>
      </c>
      <c r="J994" s="5">
        <f t="shared" si="46"/>
        <v>251561.62</v>
      </c>
      <c r="K994" s="3">
        <f t="shared" si="47"/>
        <v>0</v>
      </c>
    </row>
    <row r="995" spans="1:11" x14ac:dyDescent="0.25">
      <c r="A995" s="3" t="str">
        <f t="shared" si="45"/>
        <v>SP</v>
      </c>
      <c r="B995" s="3" t="s">
        <v>1983</v>
      </c>
      <c r="C995" s="3" t="s">
        <v>1984</v>
      </c>
      <c r="D995" s="4">
        <v>1044</v>
      </c>
      <c r="E995" s="3">
        <v>0</v>
      </c>
      <c r="F995" s="5">
        <v>79605.09</v>
      </c>
      <c r="G995" s="5">
        <v>2351026.5499999998</v>
      </c>
      <c r="H995" s="3">
        <v>103</v>
      </c>
      <c r="I995" s="5">
        <v>42323.519999999997</v>
      </c>
      <c r="J995" s="5">
        <f t="shared" si="46"/>
        <v>2308703.0299999998</v>
      </c>
      <c r="K995" s="3">
        <f t="shared" si="47"/>
        <v>0</v>
      </c>
    </row>
    <row r="996" spans="1:11" x14ac:dyDescent="0.25">
      <c r="A996" s="3" t="str">
        <f t="shared" si="45"/>
        <v>SP</v>
      </c>
      <c r="B996" s="3" t="s">
        <v>1985</v>
      </c>
      <c r="C996" s="3" t="s">
        <v>1986</v>
      </c>
      <c r="D996" s="3">
        <v>6</v>
      </c>
      <c r="E996" s="3">
        <v>0</v>
      </c>
      <c r="F996" s="3">
        <v>0</v>
      </c>
      <c r="G996" s="5">
        <v>3880.5</v>
      </c>
      <c r="H996" s="3">
        <v>0</v>
      </c>
      <c r="I996" s="3">
        <v>0</v>
      </c>
      <c r="J996" s="5">
        <f t="shared" si="46"/>
        <v>3880.5</v>
      </c>
      <c r="K996" s="3">
        <f t="shared" si="47"/>
        <v>0</v>
      </c>
    </row>
    <row r="997" spans="1:11" x14ac:dyDescent="0.25">
      <c r="A997" s="3" t="str">
        <f t="shared" si="45"/>
        <v>SP</v>
      </c>
      <c r="B997" s="3" t="s">
        <v>1987</v>
      </c>
      <c r="C997" s="3" t="s">
        <v>1988</v>
      </c>
      <c r="D997" s="4">
        <v>22323</v>
      </c>
      <c r="E997" s="3">
        <v>0</v>
      </c>
      <c r="F997" s="5">
        <v>802990.05</v>
      </c>
      <c r="G997" s="5">
        <v>6767867.9900000002</v>
      </c>
      <c r="H997" s="3">
        <v>0</v>
      </c>
      <c r="I997" s="3">
        <v>0</v>
      </c>
      <c r="J997" s="5">
        <f t="shared" si="46"/>
        <v>6767867.9900000002</v>
      </c>
      <c r="K997" s="3">
        <f t="shared" si="47"/>
        <v>0</v>
      </c>
    </row>
    <row r="998" spans="1:11" x14ac:dyDescent="0.25">
      <c r="A998" s="3" t="str">
        <f t="shared" si="45"/>
        <v>SP</v>
      </c>
      <c r="B998" s="3" t="s">
        <v>1989</v>
      </c>
      <c r="C998" s="3" t="s">
        <v>1990</v>
      </c>
      <c r="D998" s="3">
        <v>8</v>
      </c>
      <c r="E998" s="3">
        <v>0</v>
      </c>
      <c r="F998" s="3">
        <v>0</v>
      </c>
      <c r="G998" s="5">
        <v>5176.74</v>
      </c>
      <c r="H998" s="3">
        <v>22</v>
      </c>
      <c r="I998" s="5">
        <v>2975.14</v>
      </c>
      <c r="J998" s="5">
        <f t="shared" si="46"/>
        <v>2201.6</v>
      </c>
      <c r="K998" s="3">
        <f t="shared" si="47"/>
        <v>0</v>
      </c>
    </row>
    <row r="999" spans="1:11" x14ac:dyDescent="0.25">
      <c r="A999" s="3" t="str">
        <f t="shared" si="45"/>
        <v>SP</v>
      </c>
      <c r="B999" s="3" t="s">
        <v>1991</v>
      </c>
      <c r="C999" s="3" t="s">
        <v>1992</v>
      </c>
      <c r="D999" s="3">
        <v>163</v>
      </c>
      <c r="E999" s="3">
        <v>0</v>
      </c>
      <c r="F999" s="3">
        <v>999.09</v>
      </c>
      <c r="G999" s="5">
        <v>142179.66</v>
      </c>
      <c r="H999" s="3">
        <v>24</v>
      </c>
      <c r="I999" s="5">
        <v>17251.8</v>
      </c>
      <c r="J999" s="5">
        <f t="shared" si="46"/>
        <v>124927.86</v>
      </c>
      <c r="K999" s="3">
        <f t="shared" si="47"/>
        <v>0</v>
      </c>
    </row>
    <row r="1000" spans="1:11" x14ac:dyDescent="0.25">
      <c r="A1000" s="3" t="str">
        <f t="shared" si="45"/>
        <v>SP</v>
      </c>
      <c r="B1000" s="3" t="s">
        <v>1993</v>
      </c>
      <c r="C1000" s="3" t="s">
        <v>1994</v>
      </c>
      <c r="D1000" s="3">
        <v>90</v>
      </c>
      <c r="E1000" s="3">
        <v>0</v>
      </c>
      <c r="F1000" s="3">
        <v>0</v>
      </c>
      <c r="G1000" s="5">
        <v>16446.259999999998</v>
      </c>
      <c r="H1000" s="3">
        <v>0</v>
      </c>
      <c r="I1000" s="3">
        <v>0</v>
      </c>
      <c r="J1000" s="5">
        <f t="shared" si="46"/>
        <v>16446.259999999998</v>
      </c>
      <c r="K1000" s="3">
        <f t="shared" si="47"/>
        <v>0</v>
      </c>
    </row>
    <row r="1001" spans="1:11" x14ac:dyDescent="0.25">
      <c r="A1001" s="3" t="str">
        <f t="shared" si="45"/>
        <v>SP</v>
      </c>
      <c r="B1001" s="3" t="s">
        <v>1995</v>
      </c>
      <c r="C1001" s="3" t="s">
        <v>1996</v>
      </c>
      <c r="D1001" s="3">
        <v>19</v>
      </c>
      <c r="E1001" s="3">
        <v>0</v>
      </c>
      <c r="F1001" s="3">
        <v>0</v>
      </c>
      <c r="G1001" s="5">
        <v>6818.35</v>
      </c>
      <c r="H1001" s="3">
        <v>0</v>
      </c>
      <c r="I1001" s="3">
        <v>0</v>
      </c>
      <c r="J1001" s="5">
        <f t="shared" si="46"/>
        <v>6818.35</v>
      </c>
      <c r="K1001" s="3">
        <f t="shared" si="47"/>
        <v>0</v>
      </c>
    </row>
    <row r="1002" spans="1:11" x14ac:dyDescent="0.25">
      <c r="A1002" s="3" t="str">
        <f t="shared" si="45"/>
        <v>SP</v>
      </c>
      <c r="B1002" s="3" t="s">
        <v>1997</v>
      </c>
      <c r="C1002" s="3" t="s">
        <v>1998</v>
      </c>
      <c r="D1002" s="3">
        <v>194</v>
      </c>
      <c r="E1002" s="3">
        <v>0</v>
      </c>
      <c r="F1002" s="3">
        <v>327.33999999999997</v>
      </c>
      <c r="G1002" s="5">
        <v>86466.45</v>
      </c>
      <c r="H1002" s="3">
        <v>0</v>
      </c>
      <c r="I1002" s="3">
        <v>0</v>
      </c>
      <c r="J1002" s="5">
        <f t="shared" si="46"/>
        <v>86466.45</v>
      </c>
      <c r="K1002" s="3">
        <f t="shared" si="47"/>
        <v>0</v>
      </c>
    </row>
    <row r="1003" spans="1:11" x14ac:dyDescent="0.25">
      <c r="A1003" s="3" t="str">
        <f t="shared" si="45"/>
        <v>SP</v>
      </c>
      <c r="B1003" s="3" t="s">
        <v>1999</v>
      </c>
      <c r="C1003" s="3" t="s">
        <v>2000</v>
      </c>
      <c r="D1003" s="4">
        <v>2025</v>
      </c>
      <c r="E1003" s="3">
        <v>0</v>
      </c>
      <c r="F1003" s="5">
        <v>219891.12</v>
      </c>
      <c r="G1003" s="5">
        <v>1209080.8799999999</v>
      </c>
      <c r="H1003" s="3">
        <v>134</v>
      </c>
      <c r="I1003" s="5">
        <v>26934.33</v>
      </c>
      <c r="J1003" s="5">
        <f t="shared" si="46"/>
        <v>1182146.5499999998</v>
      </c>
      <c r="K1003" s="3">
        <f t="shared" si="47"/>
        <v>0</v>
      </c>
    </row>
    <row r="1004" spans="1:11" x14ac:dyDescent="0.25">
      <c r="A1004" s="3" t="str">
        <f t="shared" si="45"/>
        <v>SP</v>
      </c>
      <c r="B1004" s="3" t="s">
        <v>2001</v>
      </c>
      <c r="C1004" s="3" t="s">
        <v>2002</v>
      </c>
      <c r="D1004" s="3">
        <v>32</v>
      </c>
      <c r="E1004" s="3">
        <v>0</v>
      </c>
      <c r="F1004" s="3">
        <v>0</v>
      </c>
      <c r="G1004" s="5">
        <v>20996.06</v>
      </c>
      <c r="H1004" s="3">
        <v>0</v>
      </c>
      <c r="I1004" s="3">
        <v>0</v>
      </c>
      <c r="J1004" s="5">
        <f t="shared" si="46"/>
        <v>20996.06</v>
      </c>
      <c r="K1004" s="3">
        <f t="shared" si="47"/>
        <v>0</v>
      </c>
    </row>
    <row r="1005" spans="1:11" x14ac:dyDescent="0.25">
      <c r="A1005" s="3" t="str">
        <f t="shared" si="45"/>
        <v>SP</v>
      </c>
      <c r="B1005" s="3" t="s">
        <v>2003</v>
      </c>
      <c r="C1005" s="3" t="s">
        <v>2004</v>
      </c>
      <c r="D1005" s="3">
        <v>12</v>
      </c>
      <c r="E1005" s="3">
        <v>0</v>
      </c>
      <c r="F1005" s="3">
        <v>0</v>
      </c>
      <c r="G1005" s="5">
        <v>5715.41</v>
      </c>
      <c r="H1005" s="3">
        <v>0</v>
      </c>
      <c r="I1005" s="3">
        <v>0</v>
      </c>
      <c r="J1005" s="5">
        <f t="shared" si="46"/>
        <v>5715.41</v>
      </c>
      <c r="K1005" s="3">
        <f t="shared" si="47"/>
        <v>0</v>
      </c>
    </row>
    <row r="1006" spans="1:11" x14ac:dyDescent="0.25">
      <c r="A1006" s="3" t="str">
        <f t="shared" si="45"/>
        <v>SP</v>
      </c>
      <c r="B1006" s="3" t="s">
        <v>2005</v>
      </c>
      <c r="C1006" s="3" t="s">
        <v>2006</v>
      </c>
      <c r="D1006" s="3">
        <v>0</v>
      </c>
      <c r="E1006" s="3">
        <v>0</v>
      </c>
      <c r="F1006" s="3">
        <v>0</v>
      </c>
      <c r="G1006" s="3">
        <v>0</v>
      </c>
      <c r="H1006" s="3">
        <v>1</v>
      </c>
      <c r="I1006" s="3">
        <v>28.02</v>
      </c>
      <c r="J1006" s="5">
        <f t="shared" si="46"/>
        <v>0</v>
      </c>
      <c r="K1006" s="3">
        <f t="shared" si="47"/>
        <v>-28.02</v>
      </c>
    </row>
    <row r="1007" spans="1:11" x14ac:dyDescent="0.25">
      <c r="A1007" s="3" t="str">
        <f t="shared" si="45"/>
        <v>SP</v>
      </c>
      <c r="B1007" s="3" t="s">
        <v>2008</v>
      </c>
      <c r="C1007" s="3" t="s">
        <v>2009</v>
      </c>
      <c r="D1007" s="3">
        <v>140</v>
      </c>
      <c r="E1007" s="3">
        <v>0</v>
      </c>
      <c r="F1007" s="3">
        <v>0</v>
      </c>
      <c r="G1007" s="5">
        <v>28060.81</v>
      </c>
      <c r="H1007" s="3">
        <v>0</v>
      </c>
      <c r="I1007" s="3">
        <v>0</v>
      </c>
      <c r="J1007" s="5">
        <f t="shared" si="46"/>
        <v>28060.81</v>
      </c>
      <c r="K1007" s="3">
        <f t="shared" si="47"/>
        <v>0</v>
      </c>
    </row>
    <row r="1008" spans="1:11" x14ac:dyDescent="0.25">
      <c r="A1008" s="3" t="str">
        <f t="shared" si="45"/>
        <v>SP</v>
      </c>
      <c r="B1008" s="3" t="s">
        <v>2010</v>
      </c>
      <c r="C1008" s="3" t="s">
        <v>2011</v>
      </c>
      <c r="D1008" s="3">
        <v>27</v>
      </c>
      <c r="E1008" s="3">
        <v>0</v>
      </c>
      <c r="F1008" s="3">
        <v>0</v>
      </c>
      <c r="G1008" s="5">
        <v>11606.31</v>
      </c>
      <c r="H1008" s="3">
        <v>16</v>
      </c>
      <c r="I1008" s="5">
        <v>3760.57</v>
      </c>
      <c r="J1008" s="5">
        <f t="shared" si="46"/>
        <v>7845.74</v>
      </c>
      <c r="K1008" s="3">
        <f t="shared" si="47"/>
        <v>0</v>
      </c>
    </row>
    <row r="1009" spans="1:12" x14ac:dyDescent="0.25">
      <c r="A1009" s="3" t="str">
        <f t="shared" si="45"/>
        <v>SP</v>
      </c>
      <c r="B1009" s="3" t="s">
        <v>2012</v>
      </c>
      <c r="C1009" s="3" t="s">
        <v>2013</v>
      </c>
      <c r="D1009" s="3">
        <v>103</v>
      </c>
      <c r="E1009" s="3">
        <v>0</v>
      </c>
      <c r="F1009" s="3">
        <v>0</v>
      </c>
      <c r="G1009" s="5">
        <v>69307.27</v>
      </c>
      <c r="H1009" s="3">
        <v>0</v>
      </c>
      <c r="I1009" s="3">
        <v>0</v>
      </c>
      <c r="J1009" s="5">
        <f t="shared" si="46"/>
        <v>69307.27</v>
      </c>
      <c r="K1009" s="3">
        <f t="shared" si="47"/>
        <v>0</v>
      </c>
    </row>
    <row r="1010" spans="1:12" x14ac:dyDescent="0.25">
      <c r="A1010" s="3" t="str">
        <f t="shared" si="45"/>
        <v>SP</v>
      </c>
      <c r="B1010" s="3" t="s">
        <v>2014</v>
      </c>
      <c r="C1010" s="3" t="s">
        <v>2015</v>
      </c>
      <c r="D1010" s="3">
        <v>0</v>
      </c>
      <c r="E1010" s="3">
        <v>0</v>
      </c>
      <c r="F1010" s="3">
        <v>0</v>
      </c>
      <c r="G1010" s="3">
        <v>0</v>
      </c>
      <c r="H1010" s="3">
        <v>5</v>
      </c>
      <c r="I1010" s="5">
        <v>1213.3399999999999</v>
      </c>
      <c r="J1010" s="5">
        <f t="shared" si="46"/>
        <v>0</v>
      </c>
      <c r="K1010" s="3">
        <f t="shared" si="47"/>
        <v>-1213.3399999999999</v>
      </c>
    </row>
    <row r="1011" spans="1:12" x14ac:dyDescent="0.25">
      <c r="A1011" s="3" t="str">
        <f t="shared" si="45"/>
        <v>SP</v>
      </c>
      <c r="B1011" s="3" t="s">
        <v>2016</v>
      </c>
      <c r="C1011" s="3" t="s">
        <v>2017</v>
      </c>
      <c r="D1011" s="3">
        <v>93</v>
      </c>
      <c r="E1011" s="3">
        <v>0</v>
      </c>
      <c r="F1011" s="3">
        <v>0</v>
      </c>
      <c r="G1011" s="5">
        <v>71366.91</v>
      </c>
      <c r="H1011" s="3">
        <v>0</v>
      </c>
      <c r="I1011" s="3">
        <v>0</v>
      </c>
      <c r="J1011" s="5">
        <f t="shared" si="46"/>
        <v>71366.91</v>
      </c>
      <c r="K1011" s="3">
        <f t="shared" si="47"/>
        <v>0</v>
      </c>
    </row>
    <row r="1012" spans="1:12" x14ac:dyDescent="0.25">
      <c r="A1012" s="3" t="str">
        <f t="shared" si="45"/>
        <v>SP</v>
      </c>
      <c r="B1012" s="3" t="s">
        <v>2018</v>
      </c>
      <c r="C1012" s="3" t="s">
        <v>2019</v>
      </c>
      <c r="D1012" s="3">
        <v>190</v>
      </c>
      <c r="E1012" s="3">
        <v>0</v>
      </c>
      <c r="F1012" s="3">
        <v>0</v>
      </c>
      <c r="G1012" s="5">
        <v>722210.87</v>
      </c>
      <c r="H1012" s="3">
        <v>7</v>
      </c>
      <c r="I1012" s="3">
        <v>513.32000000000005</v>
      </c>
      <c r="J1012" s="5">
        <f t="shared" si="46"/>
        <v>721697.55</v>
      </c>
      <c r="K1012" s="3">
        <f t="shared" si="47"/>
        <v>0</v>
      </c>
    </row>
    <row r="1013" spans="1:12" x14ac:dyDescent="0.25">
      <c r="A1013" s="3" t="str">
        <f t="shared" si="45"/>
        <v>SP</v>
      </c>
      <c r="B1013" s="3" t="s">
        <v>2020</v>
      </c>
      <c r="C1013" s="3" t="s">
        <v>2021</v>
      </c>
      <c r="D1013" s="3">
        <v>47</v>
      </c>
      <c r="E1013" s="3">
        <v>0</v>
      </c>
      <c r="F1013" s="3">
        <v>0</v>
      </c>
      <c r="G1013" s="5">
        <v>36168.74</v>
      </c>
      <c r="H1013" s="3">
        <v>0</v>
      </c>
      <c r="I1013" s="3">
        <v>0</v>
      </c>
      <c r="J1013" s="5">
        <f t="shared" si="46"/>
        <v>36168.74</v>
      </c>
      <c r="K1013" s="3">
        <f t="shared" si="47"/>
        <v>0</v>
      </c>
    </row>
    <row r="1014" spans="1:12" x14ac:dyDescent="0.25">
      <c r="A1014" s="3" t="str">
        <f t="shared" si="45"/>
        <v>SP</v>
      </c>
      <c r="B1014" s="3" t="s">
        <v>2022</v>
      </c>
      <c r="C1014" s="3" t="s">
        <v>2023</v>
      </c>
      <c r="D1014" s="3">
        <v>2</v>
      </c>
      <c r="E1014" s="3">
        <v>0</v>
      </c>
      <c r="F1014" s="3">
        <v>0</v>
      </c>
      <c r="G1014" s="3">
        <v>346.34</v>
      </c>
      <c r="H1014" s="3">
        <v>0</v>
      </c>
      <c r="I1014" s="3">
        <v>0</v>
      </c>
      <c r="J1014" s="5">
        <f t="shared" si="46"/>
        <v>346.34</v>
      </c>
      <c r="K1014" s="3">
        <f t="shared" si="47"/>
        <v>0</v>
      </c>
    </row>
    <row r="1015" spans="1:12" x14ac:dyDescent="0.25">
      <c r="A1015" s="3" t="str">
        <f t="shared" si="45"/>
        <v>TO</v>
      </c>
      <c r="B1015" s="3" t="s">
        <v>2024</v>
      </c>
      <c r="C1015" s="3" t="s">
        <v>2025</v>
      </c>
      <c r="D1015" s="3">
        <v>4</v>
      </c>
      <c r="E1015" s="3">
        <v>0</v>
      </c>
      <c r="F1015" s="3">
        <v>0</v>
      </c>
      <c r="G1015" s="5">
        <v>2275.73</v>
      </c>
      <c r="H1015" s="3">
        <v>0</v>
      </c>
      <c r="I1015" s="3">
        <v>0</v>
      </c>
      <c r="J1015" s="5">
        <f t="shared" si="46"/>
        <v>2275.73</v>
      </c>
      <c r="K1015" s="3">
        <f t="shared" si="47"/>
        <v>0</v>
      </c>
    </row>
    <row r="1016" spans="1:12" x14ac:dyDescent="0.25">
      <c r="A1016" s="3" t="str">
        <f t="shared" si="45"/>
        <v>TO</v>
      </c>
      <c r="B1016" s="3" t="s">
        <v>2026</v>
      </c>
      <c r="C1016" s="3" t="s">
        <v>2027</v>
      </c>
      <c r="D1016" s="3">
        <v>0</v>
      </c>
      <c r="E1016" s="3">
        <v>0</v>
      </c>
      <c r="F1016" s="3">
        <v>0</v>
      </c>
      <c r="G1016" s="3">
        <v>0</v>
      </c>
      <c r="H1016" s="3">
        <v>1</v>
      </c>
      <c r="I1016" s="3">
        <v>81.41</v>
      </c>
      <c r="J1016" s="5">
        <f t="shared" si="46"/>
        <v>0</v>
      </c>
      <c r="K1016" s="3">
        <f t="shared" si="47"/>
        <v>-81.41</v>
      </c>
      <c r="L1016" s="18"/>
    </row>
    <row r="1017" spans="1:12" x14ac:dyDescent="0.25">
      <c r="A1017" s="3" t="str">
        <f t="shared" si="45"/>
        <v>PE</v>
      </c>
      <c r="B1017" s="3" t="s">
        <v>2030</v>
      </c>
      <c r="C1017" s="3" t="s">
        <v>2031</v>
      </c>
      <c r="D1017" s="3">
        <v>4</v>
      </c>
      <c r="E1017" s="3">
        <v>0</v>
      </c>
      <c r="F1017" s="3">
        <v>0</v>
      </c>
      <c r="G1017" s="5">
        <v>92695.35</v>
      </c>
      <c r="H1017" s="3">
        <v>0</v>
      </c>
      <c r="I1017" s="3">
        <v>0</v>
      </c>
      <c r="J1017" s="5">
        <f t="shared" si="46"/>
        <v>92695.35</v>
      </c>
      <c r="K1017" s="3">
        <f t="shared" si="47"/>
        <v>0</v>
      </c>
    </row>
    <row r="1018" spans="1:12" x14ac:dyDescent="0.25">
      <c r="A1018" s="3" t="str">
        <f t="shared" si="45"/>
        <v>PI</v>
      </c>
      <c r="B1018" s="3" t="s">
        <v>2032</v>
      </c>
      <c r="C1018" s="3" t="s">
        <v>2033</v>
      </c>
      <c r="D1018" s="3">
        <v>43</v>
      </c>
      <c r="E1018" s="3">
        <v>0</v>
      </c>
      <c r="F1018" s="3">
        <v>0</v>
      </c>
      <c r="G1018" s="5">
        <v>43924.62</v>
      </c>
      <c r="H1018" s="3">
        <v>0</v>
      </c>
      <c r="I1018" s="3">
        <v>0</v>
      </c>
      <c r="J1018" s="5">
        <f t="shared" si="46"/>
        <v>43924.62</v>
      </c>
      <c r="K1018" s="3">
        <f t="shared" si="47"/>
        <v>0</v>
      </c>
    </row>
    <row r="1019" spans="1:12" x14ac:dyDescent="0.25">
      <c r="A1019" s="10" t="s">
        <v>2042</v>
      </c>
      <c r="B1019" s="11"/>
      <c r="C1019" s="12"/>
      <c r="D1019" s="3">
        <f>SUM(D37:D1018)</f>
        <v>188367</v>
      </c>
      <c r="E1019" s="9">
        <f>SUM(E37:E1018)</f>
        <v>20831.77</v>
      </c>
      <c r="F1019" s="9">
        <f>SUM(F37:F1018)</f>
        <v>4608493.6300000008</v>
      </c>
      <c r="G1019" s="9">
        <f>SUM(G37:G1018)</f>
        <v>105975153.20000006</v>
      </c>
      <c r="H1019" s="3">
        <f>SUM(H37:H1018)</f>
        <v>11498</v>
      </c>
      <c r="I1019" s="9">
        <f>SUM(I37:I1018)</f>
        <v>3775044.7200000011</v>
      </c>
      <c r="J1019" s="9">
        <f>SUM(J37:J1018)</f>
        <v>103270836.34999993</v>
      </c>
      <c r="K1019" s="9">
        <f>SUM(K37:K1018)</f>
        <v>-1070727.8699999999</v>
      </c>
    </row>
    <row r="1020" spans="1:12" x14ac:dyDescent="0.25">
      <c r="A1020" s="6" t="s">
        <v>2034</v>
      </c>
      <c r="B1020" s="8"/>
      <c r="C1020" s="7"/>
      <c r="D1020" s="4">
        <f>SUM(D1019,D36)</f>
        <v>447967</v>
      </c>
      <c r="E1020" s="9">
        <f>SUM(E1019,E36)</f>
        <v>20831.77</v>
      </c>
      <c r="F1020" s="9">
        <f>SUM(F1019,F36)</f>
        <v>8711575.4000000022</v>
      </c>
      <c r="G1020" s="9">
        <f>SUM(G1019,G36)</f>
        <v>220482639.00000006</v>
      </c>
      <c r="H1020" s="4">
        <f>SUM(H1019,H36)</f>
        <v>44281</v>
      </c>
      <c r="I1020" s="9">
        <f>SUM(I1019,I36)</f>
        <v>12780507.710000001</v>
      </c>
      <c r="J1020" s="9">
        <f>SUM(J1019,J36)</f>
        <v>209348819.21999994</v>
      </c>
      <c r="K1020" s="9">
        <f>SUM(K1019,K36)</f>
        <v>-1646687.93</v>
      </c>
    </row>
    <row r="1023" spans="1:12" x14ac:dyDescent="0.25">
      <c r="B1023" t="s">
        <v>2036</v>
      </c>
    </row>
    <row r="1025" spans="2:2" x14ac:dyDescent="0.25">
      <c r="B1025" t="s">
        <v>2037</v>
      </c>
    </row>
    <row r="1027" spans="2:2" x14ac:dyDescent="0.25">
      <c r="B1027" t="s">
        <v>2038</v>
      </c>
    </row>
  </sheetData>
  <sortState ref="A6:K1014">
    <sortCondition ref="A6:A1014"/>
  </sortState>
  <mergeCells count="9">
    <mergeCell ref="A1:K1"/>
    <mergeCell ref="A2:K2"/>
    <mergeCell ref="A3:K3"/>
    <mergeCell ref="A36:C36"/>
    <mergeCell ref="A1020:C1020"/>
    <mergeCell ref="A1019:C1019"/>
    <mergeCell ref="A4:K4"/>
    <mergeCell ref="A5:K5"/>
    <mergeCell ref="A6:K6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47"/>
  <sheetViews>
    <sheetView workbookViewId="0">
      <selection activeCell="I6" sqref="I6"/>
    </sheetView>
  </sheetViews>
  <sheetFormatPr defaultRowHeight="15" x14ac:dyDescent="0.25"/>
  <cols>
    <col min="9" max="9" width="25.28515625" customWidth="1"/>
  </cols>
  <sheetData>
    <row r="1" spans="1:10" x14ac:dyDescent="0.25">
      <c r="B1" t="s">
        <v>0</v>
      </c>
    </row>
    <row r="2" spans="1:10" x14ac:dyDescent="0.25">
      <c r="B2" t="s">
        <v>1</v>
      </c>
    </row>
    <row r="4" spans="1:10" x14ac:dyDescent="0.25">
      <c r="C4" t="s">
        <v>2</v>
      </c>
      <c r="G4" t="s">
        <v>3</v>
      </c>
    </row>
    <row r="5" spans="1:10" x14ac:dyDescent="0.2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6</v>
      </c>
      <c r="H5" t="s">
        <v>9</v>
      </c>
      <c r="I5" t="s">
        <v>10</v>
      </c>
    </row>
    <row r="6" spans="1:10" x14ac:dyDescent="0.25">
      <c r="A6" t="s">
        <v>11</v>
      </c>
      <c r="B6" t="s">
        <v>12</v>
      </c>
      <c r="C6" s="1">
        <v>2783</v>
      </c>
      <c r="D6">
        <v>0</v>
      </c>
      <c r="E6" s="2">
        <v>33520.559999999998</v>
      </c>
      <c r="F6" s="2">
        <v>2695166.42</v>
      </c>
      <c r="G6">
        <v>0</v>
      </c>
      <c r="H6">
        <v>0</v>
      </c>
      <c r="I6" s="2">
        <v>2695166.42</v>
      </c>
      <c r="J6" t="s">
        <v>13</v>
      </c>
    </row>
    <row r="7" spans="1:10" x14ac:dyDescent="0.25">
      <c r="A7" t="s">
        <v>14</v>
      </c>
      <c r="B7" t="s">
        <v>15</v>
      </c>
      <c r="C7" s="1">
        <v>11185</v>
      </c>
      <c r="D7">
        <v>0</v>
      </c>
      <c r="E7" s="2">
        <v>45573.08</v>
      </c>
      <c r="F7" s="2">
        <v>3218227.55</v>
      </c>
      <c r="G7">
        <v>994</v>
      </c>
      <c r="H7" s="2">
        <v>428759.21</v>
      </c>
      <c r="I7" s="2">
        <v>2789468.34</v>
      </c>
      <c r="J7" t="s">
        <v>13</v>
      </c>
    </row>
    <row r="8" spans="1:10" x14ac:dyDescent="0.25">
      <c r="A8" t="s">
        <v>16</v>
      </c>
      <c r="B8" t="s">
        <v>17</v>
      </c>
      <c r="C8">
        <v>536</v>
      </c>
      <c r="D8">
        <v>0</v>
      </c>
      <c r="E8">
        <v>0</v>
      </c>
      <c r="F8" s="2">
        <v>86697.54</v>
      </c>
      <c r="G8">
        <v>0</v>
      </c>
      <c r="H8">
        <v>0</v>
      </c>
      <c r="I8" s="2">
        <v>86697.54</v>
      </c>
      <c r="J8" t="s">
        <v>13</v>
      </c>
    </row>
    <row r="9" spans="1:10" x14ac:dyDescent="0.25">
      <c r="A9" t="s">
        <v>18</v>
      </c>
      <c r="B9" t="s">
        <v>19</v>
      </c>
      <c r="C9">
        <v>15</v>
      </c>
      <c r="D9">
        <v>0</v>
      </c>
      <c r="E9">
        <v>0</v>
      </c>
      <c r="F9" s="2">
        <v>7037.41</v>
      </c>
      <c r="G9">
        <v>0</v>
      </c>
      <c r="H9">
        <v>0</v>
      </c>
      <c r="I9" s="2">
        <v>7037.41</v>
      </c>
      <c r="J9" t="s">
        <v>13</v>
      </c>
    </row>
    <row r="10" spans="1:10" x14ac:dyDescent="0.25">
      <c r="A10" t="s">
        <v>20</v>
      </c>
      <c r="B10" t="s">
        <v>21</v>
      </c>
      <c r="C10" s="1">
        <v>42660</v>
      </c>
      <c r="D10">
        <v>0</v>
      </c>
      <c r="E10" s="2">
        <v>371781.6</v>
      </c>
      <c r="F10" s="2">
        <v>28163171.609999999</v>
      </c>
      <c r="G10">
        <v>645</v>
      </c>
      <c r="H10" s="2">
        <v>246768.75</v>
      </c>
      <c r="I10" s="2">
        <v>27916402.859999999</v>
      </c>
      <c r="J10" t="s">
        <v>13</v>
      </c>
    </row>
    <row r="11" spans="1:10" x14ac:dyDescent="0.25">
      <c r="A11" t="s">
        <v>22</v>
      </c>
      <c r="B11" t="s">
        <v>23</v>
      </c>
      <c r="C11" s="1">
        <v>7576</v>
      </c>
      <c r="D11">
        <v>0</v>
      </c>
      <c r="E11" s="2">
        <v>481417.49</v>
      </c>
      <c r="F11" s="2">
        <v>3506063.54</v>
      </c>
      <c r="G11" s="1">
        <v>1770</v>
      </c>
      <c r="H11" s="2">
        <v>388470.31</v>
      </c>
      <c r="I11" s="2">
        <v>3117593.23</v>
      </c>
      <c r="J11" t="s">
        <v>13</v>
      </c>
    </row>
    <row r="12" spans="1:10" x14ac:dyDescent="0.25">
      <c r="A12" t="s">
        <v>24</v>
      </c>
      <c r="B12" t="s">
        <v>25</v>
      </c>
      <c r="C12" s="1">
        <v>2391</v>
      </c>
      <c r="D12">
        <v>0</v>
      </c>
      <c r="E12" s="2">
        <v>40677.26</v>
      </c>
      <c r="F12" s="2">
        <v>879628.82</v>
      </c>
      <c r="G12">
        <v>0</v>
      </c>
      <c r="H12">
        <v>0</v>
      </c>
      <c r="I12" s="2">
        <v>879628.82</v>
      </c>
      <c r="J12" t="s">
        <v>13</v>
      </c>
    </row>
    <row r="13" spans="1:10" x14ac:dyDescent="0.25">
      <c r="A13" t="s">
        <v>26</v>
      </c>
      <c r="B13" t="s">
        <v>27</v>
      </c>
      <c r="C13" s="1">
        <v>5116</v>
      </c>
      <c r="D13">
        <v>0</v>
      </c>
      <c r="E13" s="2">
        <v>36018.410000000003</v>
      </c>
      <c r="F13" s="2">
        <v>1334857.03</v>
      </c>
      <c r="G13">
        <v>0</v>
      </c>
      <c r="H13">
        <v>0</v>
      </c>
      <c r="I13" s="2">
        <v>1334857.03</v>
      </c>
      <c r="J13" t="s">
        <v>13</v>
      </c>
    </row>
    <row r="14" spans="1:10" x14ac:dyDescent="0.25">
      <c r="A14" t="s">
        <v>28</v>
      </c>
      <c r="B14" t="s">
        <v>29</v>
      </c>
      <c r="C14" s="1">
        <v>3114</v>
      </c>
      <c r="D14">
        <v>0</v>
      </c>
      <c r="E14" s="2">
        <v>15843</v>
      </c>
      <c r="F14" s="2">
        <v>770197.67</v>
      </c>
      <c r="G14">
        <v>318</v>
      </c>
      <c r="H14" s="2">
        <v>74814</v>
      </c>
      <c r="I14" s="2">
        <v>695383.67</v>
      </c>
      <c r="J14" t="s">
        <v>13</v>
      </c>
    </row>
    <row r="15" spans="1:10" x14ac:dyDescent="0.25">
      <c r="A15" t="s">
        <v>30</v>
      </c>
      <c r="B15" t="s">
        <v>31</v>
      </c>
      <c r="C15" s="1">
        <v>10417</v>
      </c>
      <c r="D15">
        <v>0</v>
      </c>
      <c r="E15" s="2">
        <v>85799.59</v>
      </c>
      <c r="F15" s="2">
        <v>6300127.9800000004</v>
      </c>
      <c r="G15" s="1">
        <v>12653</v>
      </c>
      <c r="H15" s="2">
        <v>3483820.32</v>
      </c>
      <c r="I15" s="2">
        <v>2816307.66</v>
      </c>
      <c r="J15" t="s">
        <v>13</v>
      </c>
    </row>
    <row r="16" spans="1:10" x14ac:dyDescent="0.25">
      <c r="A16" t="s">
        <v>32</v>
      </c>
      <c r="B16" t="s">
        <v>33</v>
      </c>
      <c r="C16">
        <v>0</v>
      </c>
      <c r="D16">
        <v>0</v>
      </c>
      <c r="E16">
        <v>0</v>
      </c>
      <c r="F16">
        <v>0</v>
      </c>
      <c r="G16" s="1">
        <v>1905</v>
      </c>
      <c r="H16" s="2">
        <v>575960.06000000006</v>
      </c>
      <c r="I16" s="2">
        <v>575960.06000000006</v>
      </c>
      <c r="J16" t="s">
        <v>34</v>
      </c>
    </row>
    <row r="17" spans="1:10" x14ac:dyDescent="0.25">
      <c r="A17" t="s">
        <v>35</v>
      </c>
    </row>
    <row r="18" spans="1:10" x14ac:dyDescent="0.25">
      <c r="A18" t="s">
        <v>36</v>
      </c>
      <c r="B18" t="s">
        <v>37</v>
      </c>
      <c r="C18" s="1">
        <v>4713</v>
      </c>
      <c r="D18">
        <v>0</v>
      </c>
      <c r="E18" s="2">
        <v>6711.65</v>
      </c>
      <c r="F18" s="2">
        <v>1795152.75</v>
      </c>
      <c r="G18">
        <v>947</v>
      </c>
      <c r="H18" s="2">
        <v>233358.28</v>
      </c>
      <c r="I18" s="2">
        <v>1561794.47</v>
      </c>
      <c r="J18" t="s">
        <v>13</v>
      </c>
    </row>
    <row r="19" spans="1:10" x14ac:dyDescent="0.25">
      <c r="A19" t="s">
        <v>38</v>
      </c>
      <c r="B19" t="s">
        <v>39</v>
      </c>
      <c r="C19">
        <v>550</v>
      </c>
      <c r="D19">
        <v>0</v>
      </c>
      <c r="E19">
        <v>202.95</v>
      </c>
      <c r="F19" s="2">
        <v>127907.61</v>
      </c>
      <c r="G19">
        <v>0</v>
      </c>
      <c r="H19">
        <v>0</v>
      </c>
      <c r="I19" s="2">
        <v>127907.61</v>
      </c>
      <c r="J19" t="s">
        <v>13</v>
      </c>
    </row>
    <row r="20" spans="1:10" x14ac:dyDescent="0.25">
      <c r="A20" t="s">
        <v>40</v>
      </c>
      <c r="B20" t="s">
        <v>41</v>
      </c>
      <c r="C20" s="1">
        <v>7161</v>
      </c>
      <c r="D20">
        <v>0</v>
      </c>
      <c r="E20" s="2">
        <v>24179.86</v>
      </c>
      <c r="F20" s="2">
        <v>3311959.89</v>
      </c>
      <c r="G20" s="1">
        <v>1505</v>
      </c>
      <c r="H20" s="2">
        <v>411834.79</v>
      </c>
      <c r="I20" s="2">
        <v>2900125.1</v>
      </c>
      <c r="J20" t="s">
        <v>13</v>
      </c>
    </row>
    <row r="21" spans="1:10" x14ac:dyDescent="0.25">
      <c r="A21" t="s">
        <v>42</v>
      </c>
      <c r="B21" t="s">
        <v>43</v>
      </c>
      <c r="C21" s="1">
        <v>6886</v>
      </c>
      <c r="D21">
        <v>0</v>
      </c>
      <c r="E21" s="2">
        <v>162921.34</v>
      </c>
      <c r="F21" s="2">
        <v>1357133.81</v>
      </c>
      <c r="G21">
        <v>425</v>
      </c>
      <c r="H21" s="2">
        <v>371177.21</v>
      </c>
      <c r="I21" s="2">
        <v>985956.6</v>
      </c>
      <c r="J21" t="s">
        <v>13</v>
      </c>
    </row>
    <row r="22" spans="1:10" x14ac:dyDescent="0.25">
      <c r="A22" t="s">
        <v>44</v>
      </c>
      <c r="B22" t="s">
        <v>45</v>
      </c>
      <c r="C22" s="1">
        <v>2562</v>
      </c>
      <c r="D22">
        <v>0</v>
      </c>
      <c r="E22" s="2">
        <v>47102.19</v>
      </c>
      <c r="F22" s="2">
        <v>1179068.82</v>
      </c>
      <c r="G22">
        <v>326</v>
      </c>
      <c r="H22" s="2">
        <v>78162.91</v>
      </c>
      <c r="I22" s="2">
        <v>1100905.9099999999</v>
      </c>
      <c r="J22" t="s">
        <v>13</v>
      </c>
    </row>
    <row r="23" spans="1:10" x14ac:dyDescent="0.25">
      <c r="A23" t="s">
        <v>46</v>
      </c>
      <c r="B23" t="s">
        <v>47</v>
      </c>
      <c r="C23" s="1">
        <v>20094</v>
      </c>
      <c r="D23">
        <v>0</v>
      </c>
      <c r="E23" s="2">
        <v>434232.23</v>
      </c>
      <c r="F23" s="2">
        <v>8897162.0700000003</v>
      </c>
      <c r="G23">
        <v>0</v>
      </c>
      <c r="H23">
        <v>0</v>
      </c>
      <c r="I23" s="2">
        <v>8897162.0700000003</v>
      </c>
      <c r="J23" t="s">
        <v>13</v>
      </c>
    </row>
    <row r="24" spans="1:10" x14ac:dyDescent="0.25">
      <c r="A24" t="s">
        <v>48</v>
      </c>
      <c r="B24" t="s">
        <v>49</v>
      </c>
      <c r="C24" s="1">
        <v>28741</v>
      </c>
      <c r="D24">
        <v>0</v>
      </c>
      <c r="E24" s="2">
        <v>1008195.24</v>
      </c>
      <c r="F24" s="2">
        <v>8623627.7400000002</v>
      </c>
      <c r="G24">
        <v>0</v>
      </c>
      <c r="H24">
        <v>0</v>
      </c>
      <c r="I24" s="2">
        <v>8623627.7400000002</v>
      </c>
      <c r="J24" t="s">
        <v>13</v>
      </c>
    </row>
    <row r="25" spans="1:10" x14ac:dyDescent="0.25">
      <c r="A25" t="s">
        <v>50</v>
      </c>
      <c r="B25" t="s">
        <v>51</v>
      </c>
      <c r="C25" s="1">
        <v>2856</v>
      </c>
      <c r="D25">
        <v>0</v>
      </c>
      <c r="E25" s="2">
        <v>22925.83</v>
      </c>
      <c r="F25" s="2">
        <v>1918384.45</v>
      </c>
      <c r="G25">
        <v>277</v>
      </c>
      <c r="H25" s="2">
        <v>85648.53</v>
      </c>
      <c r="I25" s="2">
        <v>1832735.92</v>
      </c>
      <c r="J25" t="s">
        <v>13</v>
      </c>
    </row>
    <row r="26" spans="1:10" x14ac:dyDescent="0.25">
      <c r="A26" t="s">
        <v>52</v>
      </c>
      <c r="B26" t="s">
        <v>53</v>
      </c>
      <c r="C26">
        <v>462</v>
      </c>
      <c r="D26">
        <v>0</v>
      </c>
      <c r="E26" s="2">
        <v>47438.38</v>
      </c>
      <c r="F26" s="2">
        <v>96993.66</v>
      </c>
      <c r="G26">
        <v>0</v>
      </c>
      <c r="H26">
        <v>0</v>
      </c>
      <c r="I26" s="2">
        <v>96993.66</v>
      </c>
      <c r="J26" t="s">
        <v>13</v>
      </c>
    </row>
    <row r="27" spans="1:10" x14ac:dyDescent="0.25">
      <c r="A27" t="s">
        <v>54</v>
      </c>
      <c r="B27" t="s">
        <v>55</v>
      </c>
      <c r="C27" s="1">
        <v>26321</v>
      </c>
      <c r="D27">
        <v>0</v>
      </c>
      <c r="E27" s="2">
        <v>343418.74</v>
      </c>
      <c r="F27" s="2">
        <v>4918733.53</v>
      </c>
      <c r="G27">
        <v>0</v>
      </c>
      <c r="H27">
        <v>0</v>
      </c>
      <c r="I27" s="2">
        <v>4918733.53</v>
      </c>
      <c r="J27" t="s">
        <v>13</v>
      </c>
    </row>
    <row r="28" spans="1:10" x14ac:dyDescent="0.25">
      <c r="A28" t="s">
        <v>56</v>
      </c>
      <c r="B28" t="s">
        <v>57</v>
      </c>
      <c r="C28" s="1">
        <v>5759</v>
      </c>
      <c r="D28">
        <v>0</v>
      </c>
      <c r="E28" s="2">
        <v>1001.8</v>
      </c>
      <c r="F28" s="2">
        <v>2457597.58</v>
      </c>
      <c r="G28">
        <v>0</v>
      </c>
      <c r="H28">
        <v>0</v>
      </c>
      <c r="I28" s="2">
        <v>2457597.58</v>
      </c>
      <c r="J28" t="s">
        <v>13</v>
      </c>
    </row>
    <row r="29" spans="1:10" x14ac:dyDescent="0.25">
      <c r="A29" t="s">
        <v>58</v>
      </c>
      <c r="B29" t="s">
        <v>59</v>
      </c>
      <c r="C29" s="1">
        <v>1123</v>
      </c>
      <c r="D29">
        <v>0</v>
      </c>
      <c r="E29">
        <v>0</v>
      </c>
      <c r="F29" s="2">
        <v>211922.95</v>
      </c>
      <c r="G29">
        <v>0</v>
      </c>
      <c r="H29">
        <v>0</v>
      </c>
      <c r="I29" s="2">
        <v>211922.95</v>
      </c>
      <c r="J29" t="s">
        <v>13</v>
      </c>
    </row>
    <row r="30" spans="1:10" x14ac:dyDescent="0.25">
      <c r="A30" t="s">
        <v>60</v>
      </c>
      <c r="B30" t="s">
        <v>61</v>
      </c>
      <c r="C30" s="1">
        <v>49331</v>
      </c>
      <c r="D30">
        <v>0</v>
      </c>
      <c r="E30" s="2">
        <v>448937.83</v>
      </c>
      <c r="F30" s="2">
        <v>12714436.5</v>
      </c>
      <c r="G30" s="1">
        <v>10854</v>
      </c>
      <c r="H30" s="2">
        <v>2566777.5</v>
      </c>
      <c r="I30" s="2">
        <v>10147659</v>
      </c>
      <c r="J30" t="s">
        <v>13</v>
      </c>
    </row>
    <row r="31" spans="1:10" x14ac:dyDescent="0.25">
      <c r="A31" t="s">
        <v>62</v>
      </c>
      <c r="B31" t="s">
        <v>63</v>
      </c>
      <c r="C31" s="1">
        <v>1114</v>
      </c>
      <c r="D31">
        <v>0</v>
      </c>
      <c r="E31">
        <v>0</v>
      </c>
      <c r="F31" s="2">
        <v>332519.15000000002</v>
      </c>
      <c r="G31">
        <v>0</v>
      </c>
      <c r="H31">
        <v>0</v>
      </c>
      <c r="I31" s="2">
        <v>332519.15000000002</v>
      </c>
      <c r="J31" t="s">
        <v>13</v>
      </c>
    </row>
    <row r="32" spans="1:10" x14ac:dyDescent="0.25">
      <c r="A32" t="s">
        <v>64</v>
      </c>
      <c r="B32" t="s">
        <v>65</v>
      </c>
      <c r="C32">
        <v>10</v>
      </c>
      <c r="D32">
        <v>0</v>
      </c>
      <c r="E32">
        <v>0</v>
      </c>
      <c r="F32" s="2">
        <v>8033.25</v>
      </c>
      <c r="G32">
        <v>0</v>
      </c>
      <c r="H32">
        <v>0</v>
      </c>
      <c r="I32" s="2">
        <v>8033.25</v>
      </c>
      <c r="J32" t="s">
        <v>13</v>
      </c>
    </row>
    <row r="33" spans="1:10" x14ac:dyDescent="0.25">
      <c r="A33" t="s">
        <v>66</v>
      </c>
      <c r="B33" t="s">
        <v>67</v>
      </c>
      <c r="C33">
        <v>166</v>
      </c>
      <c r="D33">
        <v>0</v>
      </c>
      <c r="E33">
        <v>0</v>
      </c>
      <c r="F33" s="2">
        <v>771694.38</v>
      </c>
      <c r="G33">
        <v>32</v>
      </c>
      <c r="H33" s="2">
        <v>7554.38</v>
      </c>
      <c r="I33" s="2">
        <v>764140</v>
      </c>
      <c r="J33" t="s">
        <v>13</v>
      </c>
    </row>
    <row r="34" spans="1:10" x14ac:dyDescent="0.25">
      <c r="A34" t="s">
        <v>68</v>
      </c>
      <c r="B34" t="s">
        <v>69</v>
      </c>
      <c r="C34" s="1">
        <v>1977</v>
      </c>
      <c r="D34">
        <v>0</v>
      </c>
      <c r="E34" s="2">
        <v>2284.27</v>
      </c>
      <c r="F34" s="2">
        <v>1006041.01</v>
      </c>
      <c r="G34">
        <v>0</v>
      </c>
      <c r="H34">
        <v>0</v>
      </c>
      <c r="I34" s="2">
        <v>1006041.01</v>
      </c>
      <c r="J34" t="s">
        <v>13</v>
      </c>
    </row>
    <row r="35" spans="1:10" x14ac:dyDescent="0.25">
      <c r="A35" t="s">
        <v>70</v>
      </c>
      <c r="B35" t="s">
        <v>71</v>
      </c>
      <c r="C35">
        <v>2</v>
      </c>
      <c r="D35">
        <v>0</v>
      </c>
      <c r="E35">
        <v>0</v>
      </c>
      <c r="F35" s="2">
        <v>1822.12</v>
      </c>
      <c r="G35">
        <v>0</v>
      </c>
      <c r="H35">
        <v>0</v>
      </c>
      <c r="I35" s="2">
        <v>1822.12</v>
      </c>
      <c r="J35" t="s">
        <v>13</v>
      </c>
    </row>
    <row r="36" spans="1:10" x14ac:dyDescent="0.25">
      <c r="A36" t="s">
        <v>72</v>
      </c>
      <c r="B36" t="s">
        <v>73</v>
      </c>
      <c r="C36">
        <v>49</v>
      </c>
      <c r="D36">
        <v>0</v>
      </c>
      <c r="E36" s="2">
        <v>2159.1</v>
      </c>
      <c r="F36" s="2">
        <v>14387.96</v>
      </c>
      <c r="G36">
        <v>0</v>
      </c>
      <c r="H36">
        <v>0</v>
      </c>
      <c r="I36" s="2">
        <v>14387.96</v>
      </c>
      <c r="J36" t="s">
        <v>13</v>
      </c>
    </row>
    <row r="37" spans="1:10" x14ac:dyDescent="0.25">
      <c r="A37" t="s">
        <v>74</v>
      </c>
      <c r="B37" t="s">
        <v>75</v>
      </c>
      <c r="C37">
        <v>30</v>
      </c>
      <c r="D37">
        <v>0</v>
      </c>
      <c r="E37">
        <v>0</v>
      </c>
      <c r="F37" s="2">
        <v>7299.18</v>
      </c>
      <c r="G37">
        <v>0</v>
      </c>
      <c r="H37">
        <v>0</v>
      </c>
      <c r="I37" s="2">
        <v>7299.18</v>
      </c>
      <c r="J37" t="s">
        <v>13</v>
      </c>
    </row>
    <row r="38" spans="1:10" x14ac:dyDescent="0.25">
      <c r="A38" t="s">
        <v>76</v>
      </c>
      <c r="B38" t="s">
        <v>77</v>
      </c>
      <c r="C38">
        <v>1</v>
      </c>
      <c r="D38">
        <v>0</v>
      </c>
      <c r="E38">
        <v>0</v>
      </c>
      <c r="F38">
        <v>200.36</v>
      </c>
      <c r="G38">
        <v>0</v>
      </c>
      <c r="H38">
        <v>0</v>
      </c>
      <c r="I38">
        <v>200.36</v>
      </c>
      <c r="J38" t="s">
        <v>13</v>
      </c>
    </row>
    <row r="39" spans="1:10" x14ac:dyDescent="0.25">
      <c r="A39" t="s">
        <v>78</v>
      </c>
      <c r="B39" t="s">
        <v>79</v>
      </c>
      <c r="C39" s="1">
        <v>1526</v>
      </c>
      <c r="D39">
        <v>0</v>
      </c>
      <c r="E39">
        <v>421.2</v>
      </c>
      <c r="F39" s="2">
        <v>1027083.1</v>
      </c>
      <c r="G39">
        <v>8</v>
      </c>
      <c r="H39" s="2">
        <v>1048.46</v>
      </c>
      <c r="I39" s="2">
        <v>1026034.64</v>
      </c>
      <c r="J39" t="s">
        <v>13</v>
      </c>
    </row>
    <row r="40" spans="1:10" x14ac:dyDescent="0.25">
      <c r="A40" t="s">
        <v>80</v>
      </c>
      <c r="B40" t="s">
        <v>81</v>
      </c>
      <c r="C40">
        <v>6</v>
      </c>
      <c r="D40">
        <v>0</v>
      </c>
      <c r="E40">
        <v>0</v>
      </c>
      <c r="F40" s="2">
        <v>168229.14</v>
      </c>
      <c r="G40">
        <v>0</v>
      </c>
      <c r="H40">
        <v>0</v>
      </c>
      <c r="I40" s="2">
        <v>168229.14</v>
      </c>
      <c r="J40" t="s">
        <v>13</v>
      </c>
    </row>
    <row r="41" spans="1:10" x14ac:dyDescent="0.25">
      <c r="A41" t="s">
        <v>82</v>
      </c>
      <c r="B41" t="s">
        <v>83</v>
      </c>
      <c r="C41">
        <v>66</v>
      </c>
      <c r="D41">
        <v>0</v>
      </c>
      <c r="E41">
        <v>0</v>
      </c>
      <c r="F41" s="2">
        <v>24501.9</v>
      </c>
      <c r="G41">
        <v>0</v>
      </c>
      <c r="H41">
        <v>0</v>
      </c>
      <c r="I41" s="2">
        <v>24501.9</v>
      </c>
      <c r="J41" t="s">
        <v>13</v>
      </c>
    </row>
    <row r="42" spans="1:10" x14ac:dyDescent="0.25">
      <c r="A42" t="s">
        <v>84</v>
      </c>
      <c r="B42" t="s">
        <v>85</v>
      </c>
      <c r="C42" s="1">
        <v>1634</v>
      </c>
      <c r="D42">
        <v>0</v>
      </c>
      <c r="E42">
        <v>520.9</v>
      </c>
      <c r="F42" s="2">
        <v>639695.12</v>
      </c>
      <c r="G42">
        <v>5</v>
      </c>
      <c r="H42">
        <v>814.79</v>
      </c>
      <c r="I42" s="2">
        <v>638880.32999999996</v>
      </c>
      <c r="J42" t="s">
        <v>13</v>
      </c>
    </row>
    <row r="43" spans="1:10" x14ac:dyDescent="0.25">
      <c r="A43" t="s">
        <v>86</v>
      </c>
      <c r="B43" t="s">
        <v>87</v>
      </c>
      <c r="C43">
        <v>149</v>
      </c>
      <c r="D43">
        <v>0</v>
      </c>
      <c r="E43">
        <v>0</v>
      </c>
      <c r="F43" s="2">
        <v>166584</v>
      </c>
      <c r="G43">
        <v>0</v>
      </c>
      <c r="H43">
        <v>0</v>
      </c>
      <c r="I43" s="2">
        <v>166584</v>
      </c>
      <c r="J43" t="s">
        <v>13</v>
      </c>
    </row>
    <row r="44" spans="1:10" x14ac:dyDescent="0.25">
      <c r="A44" t="s">
        <v>88</v>
      </c>
      <c r="B44" t="s">
        <v>89</v>
      </c>
      <c r="C44">
        <v>0</v>
      </c>
      <c r="D44">
        <v>0</v>
      </c>
      <c r="E44">
        <v>0</v>
      </c>
      <c r="F44">
        <v>0</v>
      </c>
      <c r="G44">
        <v>7</v>
      </c>
      <c r="H44">
        <v>843.05</v>
      </c>
      <c r="I44">
        <v>843.05</v>
      </c>
      <c r="J44" t="s">
        <v>34</v>
      </c>
    </row>
    <row r="45" spans="1:10" x14ac:dyDescent="0.25">
      <c r="A45" t="s">
        <v>35</v>
      </c>
    </row>
    <row r="46" spans="1:10" x14ac:dyDescent="0.25">
      <c r="A46" t="s">
        <v>90</v>
      </c>
      <c r="B46" t="s">
        <v>91</v>
      </c>
      <c r="C46">
        <v>158</v>
      </c>
      <c r="D46">
        <v>0</v>
      </c>
      <c r="E46">
        <v>0</v>
      </c>
      <c r="F46" s="2">
        <v>658599.19999999995</v>
      </c>
      <c r="G46">
        <v>0</v>
      </c>
      <c r="H46">
        <v>0</v>
      </c>
      <c r="I46" s="2">
        <v>658599.19999999995</v>
      </c>
      <c r="J46" t="s">
        <v>13</v>
      </c>
    </row>
    <row r="47" spans="1:10" x14ac:dyDescent="0.25">
      <c r="A47" t="s">
        <v>92</v>
      </c>
      <c r="B47" t="s">
        <v>93</v>
      </c>
      <c r="C47" s="1">
        <v>1429</v>
      </c>
      <c r="D47">
        <v>0</v>
      </c>
      <c r="E47" s="2">
        <v>14825.8</v>
      </c>
      <c r="F47" s="2">
        <v>423701.84</v>
      </c>
      <c r="G47">
        <v>55</v>
      </c>
      <c r="H47" s="2">
        <v>9512.14</v>
      </c>
      <c r="I47" s="2">
        <v>414189.7</v>
      </c>
      <c r="J47" t="s">
        <v>13</v>
      </c>
    </row>
    <row r="48" spans="1:10" x14ac:dyDescent="0.25">
      <c r="A48" t="s">
        <v>94</v>
      </c>
      <c r="B48" t="s">
        <v>95</v>
      </c>
      <c r="C48">
        <v>27</v>
      </c>
      <c r="D48">
        <v>0</v>
      </c>
      <c r="E48">
        <v>0</v>
      </c>
      <c r="F48" s="2">
        <v>10268.08</v>
      </c>
      <c r="G48">
        <v>0</v>
      </c>
      <c r="H48">
        <v>0</v>
      </c>
      <c r="I48" s="2">
        <v>10268.08</v>
      </c>
      <c r="J48" t="s">
        <v>13</v>
      </c>
    </row>
    <row r="49" spans="1:10" x14ac:dyDescent="0.25">
      <c r="A49" t="s">
        <v>96</v>
      </c>
      <c r="B49" t="s">
        <v>97</v>
      </c>
      <c r="C49">
        <v>5</v>
      </c>
      <c r="D49">
        <v>0</v>
      </c>
      <c r="E49">
        <v>0</v>
      </c>
      <c r="F49">
        <v>702.27</v>
      </c>
      <c r="G49">
        <v>0</v>
      </c>
      <c r="H49">
        <v>0</v>
      </c>
      <c r="I49">
        <v>702.27</v>
      </c>
      <c r="J49" t="s">
        <v>13</v>
      </c>
    </row>
    <row r="50" spans="1:10" x14ac:dyDescent="0.25">
      <c r="A50" t="s">
        <v>98</v>
      </c>
      <c r="B50" t="s">
        <v>99</v>
      </c>
      <c r="C50">
        <v>21</v>
      </c>
      <c r="D50">
        <v>0</v>
      </c>
      <c r="E50">
        <v>0</v>
      </c>
      <c r="F50" s="2">
        <v>8099.73</v>
      </c>
      <c r="G50">
        <v>0</v>
      </c>
      <c r="H50">
        <v>0</v>
      </c>
      <c r="I50" s="2">
        <v>8099.73</v>
      </c>
      <c r="J50" t="s">
        <v>13</v>
      </c>
    </row>
    <row r="51" spans="1:10" x14ac:dyDescent="0.25">
      <c r="A51" t="s">
        <v>100</v>
      </c>
      <c r="B51" t="s">
        <v>101</v>
      </c>
      <c r="C51">
        <v>18</v>
      </c>
      <c r="D51">
        <v>0</v>
      </c>
      <c r="E51">
        <v>0</v>
      </c>
      <c r="F51" s="2">
        <v>4737.51</v>
      </c>
      <c r="G51">
        <v>1</v>
      </c>
      <c r="H51">
        <v>162.44</v>
      </c>
      <c r="I51" s="2">
        <v>4575.07</v>
      </c>
      <c r="J51" t="s">
        <v>13</v>
      </c>
    </row>
    <row r="52" spans="1:10" x14ac:dyDescent="0.25">
      <c r="A52" t="s">
        <v>102</v>
      </c>
      <c r="B52" t="s">
        <v>103</v>
      </c>
      <c r="C52">
        <v>98</v>
      </c>
      <c r="D52">
        <v>0</v>
      </c>
      <c r="E52">
        <v>0</v>
      </c>
      <c r="F52" s="2">
        <v>37962.07</v>
      </c>
      <c r="G52">
        <v>5</v>
      </c>
      <c r="H52">
        <v>960.32</v>
      </c>
      <c r="I52" s="2">
        <v>37001.75</v>
      </c>
      <c r="J52" t="s">
        <v>13</v>
      </c>
    </row>
    <row r="53" spans="1:10" x14ac:dyDescent="0.25">
      <c r="A53" t="s">
        <v>104</v>
      </c>
      <c r="B53" t="s">
        <v>105</v>
      </c>
      <c r="C53">
        <v>0</v>
      </c>
      <c r="D53">
        <v>0</v>
      </c>
      <c r="E53">
        <v>0</v>
      </c>
      <c r="F53">
        <v>0</v>
      </c>
      <c r="G53">
        <v>6</v>
      </c>
      <c r="H53" s="2">
        <v>1278.21</v>
      </c>
      <c r="I53" s="2">
        <v>1278.21</v>
      </c>
      <c r="J53" t="s">
        <v>34</v>
      </c>
    </row>
    <row r="54" spans="1:10" x14ac:dyDescent="0.25">
      <c r="A54" t="s">
        <v>35</v>
      </c>
    </row>
    <row r="55" spans="1:10" x14ac:dyDescent="0.25">
      <c r="A55" t="s">
        <v>106</v>
      </c>
      <c r="B55" t="s">
        <v>107</v>
      </c>
      <c r="C55">
        <v>156</v>
      </c>
      <c r="D55">
        <v>0</v>
      </c>
      <c r="E55">
        <v>0</v>
      </c>
      <c r="F55" s="2">
        <v>50160.28</v>
      </c>
      <c r="G55">
        <v>4</v>
      </c>
      <c r="H55">
        <v>294.32</v>
      </c>
      <c r="I55" s="2">
        <v>49865.96</v>
      </c>
      <c r="J55" t="s">
        <v>13</v>
      </c>
    </row>
    <row r="56" spans="1:10" x14ac:dyDescent="0.25">
      <c r="A56" t="s">
        <v>108</v>
      </c>
      <c r="B56" t="s">
        <v>109</v>
      </c>
      <c r="C56">
        <v>39</v>
      </c>
      <c r="D56">
        <v>0</v>
      </c>
      <c r="E56">
        <v>0</v>
      </c>
      <c r="F56" s="2">
        <v>51534.11</v>
      </c>
      <c r="G56">
        <v>0</v>
      </c>
      <c r="H56">
        <v>0</v>
      </c>
      <c r="I56" s="2">
        <v>51534.11</v>
      </c>
      <c r="J56" t="s">
        <v>13</v>
      </c>
    </row>
    <row r="57" spans="1:10" x14ac:dyDescent="0.25">
      <c r="A57" t="s">
        <v>110</v>
      </c>
      <c r="B57" t="s">
        <v>111</v>
      </c>
      <c r="C57">
        <v>0</v>
      </c>
      <c r="D57">
        <v>0</v>
      </c>
      <c r="E57">
        <v>0</v>
      </c>
      <c r="F57">
        <v>0</v>
      </c>
      <c r="G57">
        <v>15</v>
      </c>
      <c r="H57" s="2">
        <v>3505.17</v>
      </c>
      <c r="I57" s="2">
        <v>3505.17</v>
      </c>
      <c r="J57" t="s">
        <v>34</v>
      </c>
    </row>
    <row r="58" spans="1:10" x14ac:dyDescent="0.25">
      <c r="A58" t="s">
        <v>35</v>
      </c>
    </row>
    <row r="59" spans="1:10" x14ac:dyDescent="0.25">
      <c r="A59" t="s">
        <v>112</v>
      </c>
      <c r="B59" t="s">
        <v>113</v>
      </c>
      <c r="C59">
        <v>6</v>
      </c>
      <c r="D59">
        <v>0</v>
      </c>
      <c r="E59">
        <v>0</v>
      </c>
      <c r="F59" s="2">
        <v>3993.19</v>
      </c>
      <c r="G59">
        <v>0</v>
      </c>
      <c r="H59">
        <v>0</v>
      </c>
      <c r="I59" s="2">
        <v>3993.19</v>
      </c>
      <c r="J59" t="s">
        <v>13</v>
      </c>
    </row>
    <row r="60" spans="1:10" x14ac:dyDescent="0.25">
      <c r="A60" t="s">
        <v>114</v>
      </c>
      <c r="B60" t="s">
        <v>115</v>
      </c>
      <c r="C60">
        <v>48</v>
      </c>
      <c r="D60">
        <v>0</v>
      </c>
      <c r="E60">
        <v>0</v>
      </c>
      <c r="F60" s="2">
        <v>18123.54</v>
      </c>
      <c r="G60">
        <v>9</v>
      </c>
      <c r="H60" s="2">
        <v>3293.65</v>
      </c>
      <c r="I60" s="2">
        <v>14829.89</v>
      </c>
      <c r="J60" t="s">
        <v>13</v>
      </c>
    </row>
    <row r="61" spans="1:10" x14ac:dyDescent="0.25">
      <c r="A61" t="s">
        <v>116</v>
      </c>
      <c r="B61" t="s">
        <v>117</v>
      </c>
      <c r="C61">
        <v>198</v>
      </c>
      <c r="D61">
        <v>0</v>
      </c>
      <c r="E61">
        <v>0</v>
      </c>
      <c r="F61" s="2">
        <v>107003.39</v>
      </c>
      <c r="G61">
        <v>75</v>
      </c>
      <c r="H61" s="2">
        <v>23165.52</v>
      </c>
      <c r="I61" s="2">
        <v>83837.87</v>
      </c>
      <c r="J61" t="s">
        <v>13</v>
      </c>
    </row>
    <row r="62" spans="1:10" x14ac:dyDescent="0.25">
      <c r="A62" t="s">
        <v>118</v>
      </c>
      <c r="B62" t="s">
        <v>119</v>
      </c>
      <c r="C62">
        <v>3</v>
      </c>
      <c r="D62">
        <v>0</v>
      </c>
      <c r="E62">
        <v>0</v>
      </c>
      <c r="F62" s="2">
        <v>2061.73</v>
      </c>
      <c r="G62">
        <v>0</v>
      </c>
      <c r="H62">
        <v>0</v>
      </c>
      <c r="I62" s="2">
        <v>2061.73</v>
      </c>
      <c r="J62" t="s">
        <v>13</v>
      </c>
    </row>
    <row r="63" spans="1:10" x14ac:dyDescent="0.25">
      <c r="A63" t="s">
        <v>120</v>
      </c>
      <c r="B63" t="s">
        <v>121</v>
      </c>
      <c r="C63">
        <v>30</v>
      </c>
      <c r="D63">
        <v>0</v>
      </c>
      <c r="E63">
        <v>0</v>
      </c>
      <c r="F63" s="2">
        <v>23845.74</v>
      </c>
      <c r="G63">
        <v>0</v>
      </c>
      <c r="H63">
        <v>0</v>
      </c>
      <c r="I63" s="2">
        <v>23845.74</v>
      </c>
      <c r="J63" t="s">
        <v>13</v>
      </c>
    </row>
    <row r="64" spans="1:10" x14ac:dyDescent="0.25">
      <c r="A64" t="s">
        <v>122</v>
      </c>
      <c r="B64" t="s">
        <v>123</v>
      </c>
      <c r="C64">
        <v>116</v>
      </c>
      <c r="D64">
        <v>0</v>
      </c>
      <c r="E64">
        <v>294.68</v>
      </c>
      <c r="F64" s="2">
        <v>35199.39</v>
      </c>
      <c r="G64">
        <v>3</v>
      </c>
      <c r="H64" s="2">
        <v>2197.0700000000002</v>
      </c>
      <c r="I64" s="2">
        <v>33002.32</v>
      </c>
      <c r="J64" t="s">
        <v>13</v>
      </c>
    </row>
    <row r="65" spans="1:10" x14ac:dyDescent="0.25">
      <c r="A65" t="s">
        <v>124</v>
      </c>
      <c r="B65" t="s">
        <v>125</v>
      </c>
      <c r="C65" s="1">
        <v>1699</v>
      </c>
      <c r="D65">
        <v>0</v>
      </c>
      <c r="E65" s="2">
        <v>8476.1299999999992</v>
      </c>
      <c r="F65" s="2">
        <v>320552.65999999997</v>
      </c>
      <c r="G65">
        <v>648</v>
      </c>
      <c r="H65" s="2">
        <v>147682.85</v>
      </c>
      <c r="I65" s="2">
        <v>172869.81</v>
      </c>
      <c r="J65" t="s">
        <v>13</v>
      </c>
    </row>
    <row r="66" spans="1:10" x14ac:dyDescent="0.25">
      <c r="A66" t="s">
        <v>126</v>
      </c>
      <c r="B66" t="s">
        <v>127</v>
      </c>
      <c r="C66">
        <v>29</v>
      </c>
      <c r="D66">
        <v>0</v>
      </c>
      <c r="E66">
        <v>0</v>
      </c>
      <c r="F66" s="2">
        <v>18216.080000000002</v>
      </c>
      <c r="G66">
        <v>0</v>
      </c>
      <c r="H66">
        <v>0</v>
      </c>
      <c r="I66" s="2">
        <v>18216.080000000002</v>
      </c>
      <c r="J66" t="s">
        <v>13</v>
      </c>
    </row>
    <row r="67" spans="1:10" x14ac:dyDescent="0.25">
      <c r="A67" t="s">
        <v>128</v>
      </c>
      <c r="B67" t="s">
        <v>129</v>
      </c>
      <c r="C67">
        <v>0</v>
      </c>
      <c r="D67">
        <v>0</v>
      </c>
      <c r="E67">
        <v>0</v>
      </c>
      <c r="F67">
        <v>0</v>
      </c>
      <c r="G67">
        <v>2</v>
      </c>
      <c r="H67">
        <v>153.58000000000001</v>
      </c>
      <c r="I67">
        <v>153.58000000000001</v>
      </c>
      <c r="J67" t="s">
        <v>34</v>
      </c>
    </row>
    <row r="68" spans="1:10" x14ac:dyDescent="0.25">
      <c r="A68" t="s">
        <v>35</v>
      </c>
    </row>
    <row r="69" spans="1:10" x14ac:dyDescent="0.25">
      <c r="A69" t="s">
        <v>130</v>
      </c>
      <c r="B69" t="s">
        <v>131</v>
      </c>
      <c r="C69">
        <v>4</v>
      </c>
      <c r="D69">
        <v>0</v>
      </c>
      <c r="E69">
        <v>0</v>
      </c>
      <c r="F69" s="2">
        <v>2692.06</v>
      </c>
      <c r="G69">
        <v>0</v>
      </c>
      <c r="H69">
        <v>0</v>
      </c>
      <c r="I69" s="2">
        <v>2692.06</v>
      </c>
      <c r="J69" t="s">
        <v>13</v>
      </c>
    </row>
    <row r="70" spans="1:10" x14ac:dyDescent="0.25">
      <c r="A70" t="s">
        <v>132</v>
      </c>
      <c r="B70" t="s">
        <v>133</v>
      </c>
      <c r="C70">
        <v>16</v>
      </c>
      <c r="D70">
        <v>0</v>
      </c>
      <c r="E70">
        <v>0</v>
      </c>
      <c r="F70" s="2">
        <v>10518.59</v>
      </c>
      <c r="G70">
        <v>0</v>
      </c>
      <c r="H70">
        <v>0</v>
      </c>
      <c r="I70" s="2">
        <v>10518.59</v>
      </c>
      <c r="J70" t="s">
        <v>13</v>
      </c>
    </row>
    <row r="71" spans="1:10" x14ac:dyDescent="0.25">
      <c r="A71" t="s">
        <v>134</v>
      </c>
      <c r="B71" t="s">
        <v>135</v>
      </c>
      <c r="C71">
        <v>0</v>
      </c>
      <c r="D71">
        <v>0</v>
      </c>
      <c r="E71">
        <v>0</v>
      </c>
      <c r="F71">
        <v>0</v>
      </c>
      <c r="G71">
        <v>1</v>
      </c>
      <c r="H71">
        <v>175.51</v>
      </c>
      <c r="I71">
        <v>175.51</v>
      </c>
      <c r="J71" t="s">
        <v>34</v>
      </c>
    </row>
    <row r="72" spans="1:10" x14ac:dyDescent="0.25">
      <c r="A72" t="s">
        <v>35</v>
      </c>
    </row>
    <row r="73" spans="1:10" x14ac:dyDescent="0.25">
      <c r="A73" t="s">
        <v>136</v>
      </c>
      <c r="B73" t="s">
        <v>137</v>
      </c>
      <c r="C73">
        <v>48</v>
      </c>
      <c r="D73">
        <v>0</v>
      </c>
      <c r="E73">
        <v>0</v>
      </c>
      <c r="F73" s="2">
        <v>16163.77</v>
      </c>
      <c r="G73">
        <v>1</v>
      </c>
      <c r="H73">
        <v>215.29</v>
      </c>
      <c r="I73" s="2">
        <v>15948.48</v>
      </c>
      <c r="J73" t="s">
        <v>13</v>
      </c>
    </row>
    <row r="74" spans="1:10" x14ac:dyDescent="0.25">
      <c r="A74" t="s">
        <v>138</v>
      </c>
      <c r="B74" t="s">
        <v>139</v>
      </c>
      <c r="C74">
        <v>42</v>
      </c>
      <c r="D74">
        <v>0</v>
      </c>
      <c r="E74">
        <v>0</v>
      </c>
      <c r="F74" s="2">
        <v>12749.63</v>
      </c>
      <c r="G74">
        <v>0</v>
      </c>
      <c r="H74">
        <v>0</v>
      </c>
      <c r="I74" s="2">
        <v>12749.63</v>
      </c>
      <c r="J74" t="s">
        <v>13</v>
      </c>
    </row>
    <row r="75" spans="1:10" x14ac:dyDescent="0.25">
      <c r="A75" t="s">
        <v>140</v>
      </c>
      <c r="B75" t="s">
        <v>141</v>
      </c>
      <c r="C75">
        <v>17</v>
      </c>
      <c r="D75">
        <v>0</v>
      </c>
      <c r="E75">
        <v>0</v>
      </c>
      <c r="F75" s="2">
        <v>4934.92</v>
      </c>
      <c r="G75">
        <v>0</v>
      </c>
      <c r="H75">
        <v>0</v>
      </c>
      <c r="I75" s="2">
        <v>4934.92</v>
      </c>
      <c r="J75" t="s">
        <v>13</v>
      </c>
    </row>
    <row r="76" spans="1:10" x14ac:dyDescent="0.25">
      <c r="A76" t="s">
        <v>142</v>
      </c>
      <c r="B76" t="s">
        <v>143</v>
      </c>
      <c r="C76">
        <v>29</v>
      </c>
      <c r="D76">
        <v>0</v>
      </c>
      <c r="E76">
        <v>0</v>
      </c>
      <c r="F76" s="2">
        <v>8168.46</v>
      </c>
      <c r="G76">
        <v>0</v>
      </c>
      <c r="H76">
        <v>0</v>
      </c>
      <c r="I76" s="2">
        <v>8168.46</v>
      </c>
      <c r="J76" t="s">
        <v>13</v>
      </c>
    </row>
    <row r="77" spans="1:10" x14ac:dyDescent="0.25">
      <c r="A77" t="s">
        <v>144</v>
      </c>
      <c r="B77" t="s">
        <v>145</v>
      </c>
      <c r="C77">
        <v>313</v>
      </c>
      <c r="D77">
        <v>0</v>
      </c>
      <c r="E77">
        <v>698.85</v>
      </c>
      <c r="F77" s="2">
        <v>228864.06</v>
      </c>
      <c r="G77">
        <v>3</v>
      </c>
      <c r="H77">
        <v>259.13</v>
      </c>
      <c r="I77" s="2">
        <v>228604.93</v>
      </c>
      <c r="J77" t="s">
        <v>13</v>
      </c>
    </row>
    <row r="78" spans="1:10" x14ac:dyDescent="0.25">
      <c r="A78" t="s">
        <v>146</v>
      </c>
      <c r="B78" t="s">
        <v>147</v>
      </c>
      <c r="C78">
        <v>222</v>
      </c>
      <c r="D78">
        <v>0</v>
      </c>
      <c r="E78">
        <v>0</v>
      </c>
      <c r="F78" s="2">
        <v>249453.04</v>
      </c>
      <c r="G78">
        <v>123</v>
      </c>
      <c r="H78" s="2">
        <v>37662.720000000001</v>
      </c>
      <c r="I78" s="2">
        <v>211790.32</v>
      </c>
      <c r="J78" t="s">
        <v>13</v>
      </c>
    </row>
    <row r="79" spans="1:10" x14ac:dyDescent="0.25">
      <c r="A79" t="s">
        <v>148</v>
      </c>
      <c r="B79" t="s">
        <v>149</v>
      </c>
      <c r="C79">
        <v>159</v>
      </c>
      <c r="D79">
        <v>0</v>
      </c>
      <c r="E79" s="2">
        <v>3301.56</v>
      </c>
      <c r="F79" s="2">
        <v>49747.8</v>
      </c>
      <c r="G79">
        <v>12</v>
      </c>
      <c r="H79" s="2">
        <v>3297.94</v>
      </c>
      <c r="I79" s="2">
        <v>46449.86</v>
      </c>
      <c r="J79" t="s">
        <v>13</v>
      </c>
    </row>
    <row r="80" spans="1:10" x14ac:dyDescent="0.25">
      <c r="A80" t="s">
        <v>150</v>
      </c>
      <c r="B80" t="s">
        <v>151</v>
      </c>
      <c r="C80">
        <v>0</v>
      </c>
      <c r="D80">
        <v>0</v>
      </c>
      <c r="E80">
        <v>0</v>
      </c>
      <c r="F80">
        <v>0</v>
      </c>
      <c r="G80">
        <v>5</v>
      </c>
      <c r="H80">
        <v>451.56</v>
      </c>
      <c r="I80">
        <v>451.56</v>
      </c>
      <c r="J80" t="s">
        <v>34</v>
      </c>
    </row>
    <row r="81" spans="1:10" x14ac:dyDescent="0.25">
      <c r="A81" t="s">
        <v>35</v>
      </c>
    </row>
    <row r="82" spans="1:10" x14ac:dyDescent="0.25">
      <c r="A82" t="s">
        <v>152</v>
      </c>
      <c r="B82" t="s">
        <v>153</v>
      </c>
      <c r="C82">
        <v>2</v>
      </c>
      <c r="D82">
        <v>0</v>
      </c>
      <c r="E82">
        <v>0</v>
      </c>
      <c r="F82" s="2">
        <v>1390.5</v>
      </c>
      <c r="G82">
        <v>0</v>
      </c>
      <c r="H82">
        <v>0</v>
      </c>
      <c r="I82" s="2">
        <v>1390.5</v>
      </c>
      <c r="J82" t="s">
        <v>13</v>
      </c>
    </row>
    <row r="83" spans="1:10" x14ac:dyDescent="0.25">
      <c r="A83" t="s">
        <v>154</v>
      </c>
      <c r="B83" t="s">
        <v>155</v>
      </c>
      <c r="C83">
        <v>74</v>
      </c>
      <c r="D83">
        <v>0</v>
      </c>
      <c r="E83">
        <v>0</v>
      </c>
      <c r="F83" s="2">
        <v>56047.39</v>
      </c>
      <c r="G83">
        <v>5</v>
      </c>
      <c r="H83">
        <v>988.55</v>
      </c>
      <c r="I83" s="2">
        <v>55058.84</v>
      </c>
      <c r="J83" t="s">
        <v>13</v>
      </c>
    </row>
    <row r="84" spans="1:10" x14ac:dyDescent="0.25">
      <c r="A84" t="s">
        <v>156</v>
      </c>
      <c r="B84" t="s">
        <v>157</v>
      </c>
      <c r="C84">
        <v>81</v>
      </c>
      <c r="D84">
        <v>0</v>
      </c>
      <c r="E84">
        <v>0</v>
      </c>
      <c r="F84" s="2">
        <v>40393.440000000002</v>
      </c>
      <c r="G84">
        <v>2</v>
      </c>
      <c r="H84">
        <v>268.11</v>
      </c>
      <c r="I84" s="2">
        <v>40125.33</v>
      </c>
      <c r="J84" t="s">
        <v>13</v>
      </c>
    </row>
    <row r="85" spans="1:10" x14ac:dyDescent="0.25">
      <c r="A85" t="s">
        <v>158</v>
      </c>
      <c r="B85" t="s">
        <v>159</v>
      </c>
      <c r="C85">
        <v>0</v>
      </c>
      <c r="D85">
        <v>0</v>
      </c>
      <c r="E85">
        <v>0</v>
      </c>
      <c r="F85">
        <v>0</v>
      </c>
      <c r="G85">
        <v>1</v>
      </c>
      <c r="H85">
        <v>196.05</v>
      </c>
      <c r="I85">
        <v>196.05</v>
      </c>
      <c r="J85" t="s">
        <v>34</v>
      </c>
    </row>
    <row r="86" spans="1:10" x14ac:dyDescent="0.25">
      <c r="A86" t="s">
        <v>35</v>
      </c>
    </row>
    <row r="87" spans="1:10" x14ac:dyDescent="0.25">
      <c r="A87" t="s">
        <v>160</v>
      </c>
      <c r="B87" t="s">
        <v>161</v>
      </c>
      <c r="C87">
        <v>0</v>
      </c>
      <c r="D87">
        <v>0</v>
      </c>
      <c r="E87">
        <v>0</v>
      </c>
      <c r="F87">
        <v>0</v>
      </c>
      <c r="G87">
        <v>18</v>
      </c>
      <c r="H87" s="2">
        <v>2206.3000000000002</v>
      </c>
      <c r="I87" s="2">
        <v>2206.3000000000002</v>
      </c>
      <c r="J87" t="s">
        <v>34</v>
      </c>
    </row>
    <row r="88" spans="1:10" x14ac:dyDescent="0.25">
      <c r="A88" t="s">
        <v>35</v>
      </c>
    </row>
    <row r="89" spans="1:10" x14ac:dyDescent="0.25">
      <c r="A89" t="s">
        <v>162</v>
      </c>
      <c r="B89" t="s">
        <v>163</v>
      </c>
      <c r="C89">
        <v>0</v>
      </c>
      <c r="D89">
        <v>0</v>
      </c>
      <c r="E89">
        <v>0</v>
      </c>
      <c r="F89">
        <v>0</v>
      </c>
      <c r="G89">
        <v>40</v>
      </c>
      <c r="H89" s="2">
        <v>14139.28</v>
      </c>
      <c r="I89" s="2">
        <v>14139.28</v>
      </c>
      <c r="J89" t="s">
        <v>34</v>
      </c>
    </row>
    <row r="90" spans="1:10" x14ac:dyDescent="0.25">
      <c r="A90" t="s">
        <v>35</v>
      </c>
    </row>
    <row r="91" spans="1:10" x14ac:dyDescent="0.25">
      <c r="A91" t="s">
        <v>164</v>
      </c>
      <c r="B91" t="s">
        <v>165</v>
      </c>
      <c r="C91">
        <v>51</v>
      </c>
      <c r="D91">
        <v>0</v>
      </c>
      <c r="E91">
        <v>0</v>
      </c>
      <c r="F91" s="2">
        <v>38583.18</v>
      </c>
      <c r="G91">
        <v>0</v>
      </c>
      <c r="H91">
        <v>0</v>
      </c>
      <c r="I91" s="2">
        <v>38583.18</v>
      </c>
      <c r="J91" t="s">
        <v>13</v>
      </c>
    </row>
    <row r="92" spans="1:10" x14ac:dyDescent="0.25">
      <c r="A92" t="s">
        <v>166</v>
      </c>
      <c r="B92" t="s">
        <v>167</v>
      </c>
      <c r="C92">
        <v>6</v>
      </c>
      <c r="D92">
        <v>0</v>
      </c>
      <c r="E92">
        <v>0</v>
      </c>
      <c r="F92" s="2">
        <v>1970.93</v>
      </c>
      <c r="G92">
        <v>0</v>
      </c>
      <c r="H92">
        <v>0</v>
      </c>
      <c r="I92" s="2">
        <v>1970.93</v>
      </c>
      <c r="J92" t="s">
        <v>13</v>
      </c>
    </row>
    <row r="93" spans="1:10" x14ac:dyDescent="0.25">
      <c r="A93" t="s">
        <v>168</v>
      </c>
      <c r="B93" t="s">
        <v>169</v>
      </c>
      <c r="C93">
        <v>0</v>
      </c>
      <c r="D93">
        <v>0</v>
      </c>
      <c r="E93">
        <v>0</v>
      </c>
      <c r="F93">
        <v>0</v>
      </c>
      <c r="G93">
        <v>3</v>
      </c>
      <c r="H93">
        <v>89.4</v>
      </c>
      <c r="I93">
        <v>89.4</v>
      </c>
      <c r="J93" t="s">
        <v>34</v>
      </c>
    </row>
    <row r="94" spans="1:10" x14ac:dyDescent="0.25">
      <c r="A94" t="s">
        <v>35</v>
      </c>
    </row>
    <row r="95" spans="1:10" x14ac:dyDescent="0.25">
      <c r="A95" t="s">
        <v>170</v>
      </c>
      <c r="B95" t="s">
        <v>171</v>
      </c>
      <c r="C95">
        <v>200</v>
      </c>
      <c r="D95">
        <v>0</v>
      </c>
      <c r="E95">
        <v>0</v>
      </c>
      <c r="F95" s="2">
        <v>73068.490000000005</v>
      </c>
      <c r="G95">
        <v>20</v>
      </c>
      <c r="H95" s="2">
        <v>8073.61</v>
      </c>
      <c r="I95" s="2">
        <v>64994.879999999997</v>
      </c>
      <c r="J95" t="s">
        <v>13</v>
      </c>
    </row>
    <row r="96" spans="1:10" x14ac:dyDescent="0.25">
      <c r="A96" t="s">
        <v>172</v>
      </c>
      <c r="B96" t="s">
        <v>173</v>
      </c>
      <c r="C96">
        <v>10</v>
      </c>
      <c r="D96">
        <v>0</v>
      </c>
      <c r="E96">
        <v>0</v>
      </c>
      <c r="F96" s="2">
        <v>4491.6400000000003</v>
      </c>
      <c r="G96">
        <v>0</v>
      </c>
      <c r="H96">
        <v>0</v>
      </c>
      <c r="I96" s="2">
        <v>4491.6400000000003</v>
      </c>
      <c r="J96" t="s">
        <v>13</v>
      </c>
    </row>
    <row r="97" spans="1:10" x14ac:dyDescent="0.25">
      <c r="A97" t="s">
        <v>174</v>
      </c>
      <c r="B97" t="s">
        <v>175</v>
      </c>
      <c r="C97">
        <v>43</v>
      </c>
      <c r="D97">
        <v>0</v>
      </c>
      <c r="E97">
        <v>0</v>
      </c>
      <c r="F97" s="2">
        <v>33820.769999999997</v>
      </c>
      <c r="G97">
        <v>0</v>
      </c>
      <c r="H97">
        <v>0</v>
      </c>
      <c r="I97" s="2">
        <v>33820.769999999997</v>
      </c>
      <c r="J97" t="s">
        <v>13</v>
      </c>
    </row>
    <row r="98" spans="1:10" x14ac:dyDescent="0.25">
      <c r="A98" t="s">
        <v>176</v>
      </c>
      <c r="B98" t="s">
        <v>177</v>
      </c>
      <c r="C98">
        <v>12</v>
      </c>
      <c r="D98">
        <v>0</v>
      </c>
      <c r="E98">
        <v>0</v>
      </c>
      <c r="F98" s="2">
        <v>7007.43</v>
      </c>
      <c r="G98">
        <v>0</v>
      </c>
      <c r="H98">
        <v>0</v>
      </c>
      <c r="I98" s="2">
        <v>7007.43</v>
      </c>
      <c r="J98" t="s">
        <v>13</v>
      </c>
    </row>
    <row r="99" spans="1:10" x14ac:dyDescent="0.25">
      <c r="A99" t="s">
        <v>178</v>
      </c>
      <c r="B99" t="s">
        <v>179</v>
      </c>
      <c r="C99">
        <v>1</v>
      </c>
      <c r="D99">
        <v>0</v>
      </c>
      <c r="E99">
        <v>0</v>
      </c>
      <c r="F99">
        <v>133.51</v>
      </c>
      <c r="G99">
        <v>0</v>
      </c>
      <c r="H99">
        <v>0</v>
      </c>
      <c r="I99">
        <v>133.51</v>
      </c>
      <c r="J99" t="s">
        <v>13</v>
      </c>
    </row>
    <row r="100" spans="1:10" x14ac:dyDescent="0.25">
      <c r="A100" t="s">
        <v>180</v>
      </c>
      <c r="B100" t="s">
        <v>181</v>
      </c>
      <c r="C100">
        <v>2</v>
      </c>
      <c r="D100">
        <v>0</v>
      </c>
      <c r="E100">
        <v>0</v>
      </c>
      <c r="F100" s="2">
        <v>1220.3599999999999</v>
      </c>
      <c r="G100">
        <v>0</v>
      </c>
      <c r="H100">
        <v>0</v>
      </c>
      <c r="I100" s="2">
        <v>1220.3599999999999</v>
      </c>
      <c r="J100" t="s">
        <v>13</v>
      </c>
    </row>
    <row r="101" spans="1:10" x14ac:dyDescent="0.25">
      <c r="A101" t="s">
        <v>182</v>
      </c>
      <c r="B101" t="s">
        <v>183</v>
      </c>
      <c r="C101">
        <v>14</v>
      </c>
      <c r="D101">
        <v>0</v>
      </c>
      <c r="E101">
        <v>0</v>
      </c>
      <c r="F101" s="2">
        <v>6524.44</v>
      </c>
      <c r="G101">
        <v>0</v>
      </c>
      <c r="H101">
        <v>0</v>
      </c>
      <c r="I101" s="2">
        <v>6524.44</v>
      </c>
      <c r="J101" t="s">
        <v>13</v>
      </c>
    </row>
    <row r="102" spans="1:10" x14ac:dyDescent="0.25">
      <c r="A102" t="s">
        <v>184</v>
      </c>
      <c r="B102" t="s">
        <v>185</v>
      </c>
      <c r="C102">
        <v>78</v>
      </c>
      <c r="D102">
        <v>0</v>
      </c>
      <c r="E102" s="2">
        <v>1066.48</v>
      </c>
      <c r="F102" s="2">
        <v>44223.28</v>
      </c>
      <c r="G102">
        <v>0</v>
      </c>
      <c r="H102">
        <v>0</v>
      </c>
      <c r="I102" s="2">
        <v>44223.28</v>
      </c>
      <c r="J102" t="s">
        <v>13</v>
      </c>
    </row>
    <row r="103" spans="1:10" x14ac:dyDescent="0.25">
      <c r="A103" t="s">
        <v>186</v>
      </c>
      <c r="B103" t="s">
        <v>187</v>
      </c>
      <c r="C103">
        <v>7</v>
      </c>
      <c r="D103">
        <v>0</v>
      </c>
      <c r="E103">
        <v>0</v>
      </c>
      <c r="F103" s="2">
        <v>2909.74</v>
      </c>
      <c r="G103">
        <v>0</v>
      </c>
      <c r="H103">
        <v>0</v>
      </c>
      <c r="I103" s="2">
        <v>2909.74</v>
      </c>
      <c r="J103" t="s">
        <v>13</v>
      </c>
    </row>
    <row r="104" spans="1:10" x14ac:dyDescent="0.25">
      <c r="A104" t="s">
        <v>188</v>
      </c>
      <c r="B104" t="s">
        <v>189</v>
      </c>
      <c r="C104">
        <v>49</v>
      </c>
      <c r="D104">
        <v>0</v>
      </c>
      <c r="E104">
        <v>0</v>
      </c>
      <c r="F104" s="2">
        <v>14984.16</v>
      </c>
      <c r="G104">
        <v>0</v>
      </c>
      <c r="H104">
        <v>0</v>
      </c>
      <c r="I104" s="2">
        <v>14984.16</v>
      </c>
      <c r="J104" t="s">
        <v>13</v>
      </c>
    </row>
    <row r="105" spans="1:10" x14ac:dyDescent="0.25">
      <c r="A105" t="s">
        <v>190</v>
      </c>
      <c r="B105" t="s">
        <v>191</v>
      </c>
      <c r="C105">
        <v>16</v>
      </c>
      <c r="D105">
        <v>0</v>
      </c>
      <c r="E105">
        <v>0</v>
      </c>
      <c r="F105" s="2">
        <v>4171.7</v>
      </c>
      <c r="G105">
        <v>0</v>
      </c>
      <c r="H105">
        <v>0</v>
      </c>
      <c r="I105" s="2">
        <v>4171.7</v>
      </c>
      <c r="J105" t="s">
        <v>13</v>
      </c>
    </row>
    <row r="106" spans="1:10" x14ac:dyDescent="0.25">
      <c r="A106" t="s">
        <v>192</v>
      </c>
      <c r="B106" t="s">
        <v>193</v>
      </c>
      <c r="C106">
        <v>32</v>
      </c>
      <c r="D106">
        <v>0</v>
      </c>
      <c r="E106" s="2">
        <v>1992.69</v>
      </c>
      <c r="F106" s="2">
        <v>14253.73</v>
      </c>
      <c r="G106">
        <v>0</v>
      </c>
      <c r="H106">
        <v>0</v>
      </c>
      <c r="I106" s="2">
        <v>14253.73</v>
      </c>
      <c r="J106" t="s">
        <v>13</v>
      </c>
    </row>
    <row r="107" spans="1:10" x14ac:dyDescent="0.25">
      <c r="A107" t="s">
        <v>194</v>
      </c>
      <c r="B107" t="s">
        <v>195</v>
      </c>
      <c r="C107">
        <v>135</v>
      </c>
      <c r="D107">
        <v>0</v>
      </c>
      <c r="E107">
        <v>697.22</v>
      </c>
      <c r="F107" s="2">
        <v>61921.32</v>
      </c>
      <c r="G107">
        <v>0</v>
      </c>
      <c r="H107">
        <v>0</v>
      </c>
      <c r="I107" s="2">
        <v>61921.32</v>
      </c>
      <c r="J107" t="s">
        <v>13</v>
      </c>
    </row>
    <row r="108" spans="1:10" x14ac:dyDescent="0.25">
      <c r="A108" t="s">
        <v>196</v>
      </c>
      <c r="B108" t="s">
        <v>197</v>
      </c>
      <c r="C108">
        <v>1</v>
      </c>
      <c r="D108">
        <v>0</v>
      </c>
      <c r="E108">
        <v>0</v>
      </c>
      <c r="F108">
        <v>555.11</v>
      </c>
      <c r="G108">
        <v>0</v>
      </c>
      <c r="H108">
        <v>0</v>
      </c>
      <c r="I108">
        <v>555.11</v>
      </c>
      <c r="J108" t="s">
        <v>13</v>
      </c>
    </row>
    <row r="109" spans="1:10" x14ac:dyDescent="0.25">
      <c r="A109" t="s">
        <v>198</v>
      </c>
      <c r="B109" t="s">
        <v>199</v>
      </c>
      <c r="C109">
        <v>4</v>
      </c>
      <c r="D109">
        <v>0</v>
      </c>
      <c r="E109">
        <v>0</v>
      </c>
      <c r="F109" s="2">
        <v>1357.47</v>
      </c>
      <c r="G109">
        <v>0</v>
      </c>
      <c r="H109">
        <v>0</v>
      </c>
      <c r="I109" s="2">
        <v>1357.47</v>
      </c>
      <c r="J109" t="s">
        <v>13</v>
      </c>
    </row>
    <row r="110" spans="1:10" x14ac:dyDescent="0.25">
      <c r="A110" t="s">
        <v>200</v>
      </c>
      <c r="B110" t="s">
        <v>201</v>
      </c>
      <c r="C110">
        <v>16</v>
      </c>
      <c r="D110">
        <v>0</v>
      </c>
      <c r="E110">
        <v>0</v>
      </c>
      <c r="F110" s="2">
        <v>7355.64</v>
      </c>
      <c r="G110">
        <v>9</v>
      </c>
      <c r="H110" s="2">
        <v>3279.9</v>
      </c>
      <c r="I110" s="2">
        <v>4075.74</v>
      </c>
      <c r="J110" t="s">
        <v>13</v>
      </c>
    </row>
    <row r="111" spans="1:10" x14ac:dyDescent="0.25">
      <c r="A111" t="s">
        <v>202</v>
      </c>
      <c r="B111" t="s">
        <v>203</v>
      </c>
      <c r="C111">
        <v>56</v>
      </c>
      <c r="D111">
        <v>0</v>
      </c>
      <c r="E111">
        <v>0</v>
      </c>
      <c r="F111" s="2">
        <v>29429.29</v>
      </c>
      <c r="G111">
        <v>0</v>
      </c>
      <c r="H111">
        <v>0</v>
      </c>
      <c r="I111" s="2">
        <v>29429.29</v>
      </c>
      <c r="J111" t="s">
        <v>13</v>
      </c>
    </row>
    <row r="112" spans="1:10" x14ac:dyDescent="0.25">
      <c r="A112" t="s">
        <v>204</v>
      </c>
      <c r="B112" t="s">
        <v>205</v>
      </c>
      <c r="C112">
        <v>15</v>
      </c>
      <c r="D112">
        <v>0</v>
      </c>
      <c r="E112">
        <v>0</v>
      </c>
      <c r="F112" s="2">
        <v>7382.98</v>
      </c>
      <c r="G112">
        <v>1</v>
      </c>
      <c r="H112">
        <v>174.37</v>
      </c>
      <c r="I112" s="2">
        <v>7208.61</v>
      </c>
      <c r="J112" t="s">
        <v>13</v>
      </c>
    </row>
    <row r="113" spans="1:10" x14ac:dyDescent="0.25">
      <c r="A113" t="s">
        <v>206</v>
      </c>
      <c r="B113" t="s">
        <v>207</v>
      </c>
      <c r="C113">
        <v>120</v>
      </c>
      <c r="D113">
        <v>0</v>
      </c>
      <c r="E113">
        <v>0</v>
      </c>
      <c r="F113" s="2">
        <v>34165.39</v>
      </c>
      <c r="G113">
        <v>0</v>
      </c>
      <c r="H113">
        <v>0</v>
      </c>
      <c r="I113" s="2">
        <v>34165.39</v>
      </c>
      <c r="J113" t="s">
        <v>13</v>
      </c>
    </row>
    <row r="114" spans="1:10" x14ac:dyDescent="0.25">
      <c r="A114" t="s">
        <v>208</v>
      </c>
      <c r="B114" t="s">
        <v>209</v>
      </c>
      <c r="C114">
        <v>2</v>
      </c>
      <c r="D114">
        <v>0</v>
      </c>
      <c r="E114">
        <v>0</v>
      </c>
      <c r="F114">
        <v>698.16</v>
      </c>
      <c r="G114">
        <v>0</v>
      </c>
      <c r="H114">
        <v>0</v>
      </c>
      <c r="I114">
        <v>698.16</v>
      </c>
      <c r="J114" t="s">
        <v>13</v>
      </c>
    </row>
    <row r="115" spans="1:10" x14ac:dyDescent="0.25">
      <c r="A115" t="s">
        <v>210</v>
      </c>
      <c r="B115" t="s">
        <v>211</v>
      </c>
      <c r="C115">
        <v>737</v>
      </c>
      <c r="D115">
        <v>0</v>
      </c>
      <c r="E115" s="2">
        <v>21037.759999999998</v>
      </c>
      <c r="F115" s="2">
        <v>295063.03000000003</v>
      </c>
      <c r="G115">
        <v>0</v>
      </c>
      <c r="H115">
        <v>0</v>
      </c>
      <c r="I115" s="2">
        <v>295063.03000000003</v>
      </c>
      <c r="J115" t="s">
        <v>13</v>
      </c>
    </row>
    <row r="116" spans="1:10" x14ac:dyDescent="0.25">
      <c r="A116" t="s">
        <v>212</v>
      </c>
      <c r="B116" t="s">
        <v>213</v>
      </c>
      <c r="C116">
        <v>5</v>
      </c>
      <c r="D116">
        <v>0</v>
      </c>
      <c r="E116">
        <v>0</v>
      </c>
      <c r="F116" s="2">
        <v>1522.9</v>
      </c>
      <c r="G116">
        <v>0</v>
      </c>
      <c r="H116">
        <v>0</v>
      </c>
      <c r="I116" s="2">
        <v>1522.9</v>
      </c>
      <c r="J116" t="s">
        <v>13</v>
      </c>
    </row>
    <row r="117" spans="1:10" x14ac:dyDescent="0.25">
      <c r="A117" t="s">
        <v>214</v>
      </c>
      <c r="B117" t="s">
        <v>215</v>
      </c>
      <c r="C117">
        <v>7</v>
      </c>
      <c r="D117">
        <v>0</v>
      </c>
      <c r="E117">
        <v>0</v>
      </c>
      <c r="F117" s="2">
        <v>2187.0700000000002</v>
      </c>
      <c r="G117">
        <v>0</v>
      </c>
      <c r="H117">
        <v>0</v>
      </c>
      <c r="I117" s="2">
        <v>2187.0700000000002</v>
      </c>
      <c r="J117" t="s">
        <v>13</v>
      </c>
    </row>
    <row r="118" spans="1:10" x14ac:dyDescent="0.25">
      <c r="A118" t="s">
        <v>216</v>
      </c>
      <c r="B118" t="s">
        <v>217</v>
      </c>
      <c r="C118" s="1">
        <v>1895</v>
      </c>
      <c r="D118">
        <v>0</v>
      </c>
      <c r="E118" s="2">
        <v>36653.26</v>
      </c>
      <c r="F118" s="2">
        <v>1142475.8400000001</v>
      </c>
      <c r="G118">
        <v>14</v>
      </c>
      <c r="H118" s="2">
        <v>2854.33</v>
      </c>
      <c r="I118" s="2">
        <v>1139621.51</v>
      </c>
      <c r="J118" t="s">
        <v>13</v>
      </c>
    </row>
    <row r="119" spans="1:10" x14ac:dyDescent="0.25">
      <c r="A119" t="s">
        <v>218</v>
      </c>
      <c r="B119" t="s">
        <v>219</v>
      </c>
      <c r="C119">
        <v>8</v>
      </c>
      <c r="D119">
        <v>0</v>
      </c>
      <c r="E119">
        <v>0</v>
      </c>
      <c r="F119" s="2">
        <v>1825.74</v>
      </c>
      <c r="G119">
        <v>0</v>
      </c>
      <c r="H119">
        <v>0</v>
      </c>
      <c r="I119" s="2">
        <v>1825.74</v>
      </c>
      <c r="J119" t="s">
        <v>13</v>
      </c>
    </row>
    <row r="120" spans="1:10" x14ac:dyDescent="0.25">
      <c r="A120" t="s">
        <v>220</v>
      </c>
      <c r="B120" t="s">
        <v>221</v>
      </c>
      <c r="C120">
        <v>2</v>
      </c>
      <c r="D120">
        <v>0</v>
      </c>
      <c r="E120">
        <v>0</v>
      </c>
      <c r="F120" s="2">
        <v>30651.84</v>
      </c>
      <c r="G120">
        <v>0</v>
      </c>
      <c r="H120">
        <v>0</v>
      </c>
      <c r="I120" s="2">
        <v>30651.84</v>
      </c>
      <c r="J120" t="s">
        <v>13</v>
      </c>
    </row>
    <row r="121" spans="1:10" x14ac:dyDescent="0.25">
      <c r="A121" t="s">
        <v>222</v>
      </c>
      <c r="B121" t="s">
        <v>223</v>
      </c>
      <c r="C121">
        <v>3</v>
      </c>
      <c r="D121">
        <v>0</v>
      </c>
      <c r="E121">
        <v>0</v>
      </c>
      <c r="F121">
        <v>576.13</v>
      </c>
      <c r="G121">
        <v>0</v>
      </c>
      <c r="H121">
        <v>0</v>
      </c>
      <c r="I121">
        <v>576.13</v>
      </c>
      <c r="J121" t="s">
        <v>13</v>
      </c>
    </row>
    <row r="122" spans="1:10" x14ac:dyDescent="0.25">
      <c r="A122" t="s">
        <v>224</v>
      </c>
      <c r="B122" t="s">
        <v>225</v>
      </c>
      <c r="C122">
        <v>10</v>
      </c>
      <c r="D122">
        <v>0</v>
      </c>
      <c r="E122">
        <v>0</v>
      </c>
      <c r="F122" s="2">
        <v>2892.76</v>
      </c>
      <c r="G122">
        <v>2</v>
      </c>
      <c r="H122" s="2">
        <v>1407.52</v>
      </c>
      <c r="I122" s="2">
        <v>1485.24</v>
      </c>
      <c r="J122" t="s">
        <v>13</v>
      </c>
    </row>
    <row r="123" spans="1:10" x14ac:dyDescent="0.25">
      <c r="A123" t="s">
        <v>226</v>
      </c>
      <c r="B123" t="s">
        <v>227</v>
      </c>
      <c r="C123">
        <v>0</v>
      </c>
      <c r="D123">
        <v>0</v>
      </c>
      <c r="E123">
        <v>0</v>
      </c>
      <c r="F123">
        <v>0</v>
      </c>
      <c r="G123">
        <v>8</v>
      </c>
      <c r="H123" s="2">
        <v>1692.84</v>
      </c>
      <c r="I123" s="2">
        <v>1692.84</v>
      </c>
      <c r="J123" t="s">
        <v>34</v>
      </c>
    </row>
    <row r="124" spans="1:10" x14ac:dyDescent="0.25">
      <c r="A124" t="s">
        <v>35</v>
      </c>
    </row>
    <row r="125" spans="1:10" x14ac:dyDescent="0.25">
      <c r="A125" t="s">
        <v>228</v>
      </c>
      <c r="B125" t="s">
        <v>229</v>
      </c>
      <c r="C125">
        <v>30</v>
      </c>
      <c r="D125">
        <v>0</v>
      </c>
      <c r="E125">
        <v>0</v>
      </c>
      <c r="F125" s="2">
        <v>17970.16</v>
      </c>
      <c r="G125">
        <v>0</v>
      </c>
      <c r="H125">
        <v>0</v>
      </c>
      <c r="I125" s="2">
        <v>17970.16</v>
      </c>
      <c r="J125" t="s">
        <v>13</v>
      </c>
    </row>
    <row r="126" spans="1:10" x14ac:dyDescent="0.25">
      <c r="A126" t="s">
        <v>230</v>
      </c>
      <c r="B126" t="s">
        <v>231</v>
      </c>
      <c r="C126">
        <v>24</v>
      </c>
      <c r="D126">
        <v>0</v>
      </c>
      <c r="E126">
        <v>0</v>
      </c>
      <c r="F126" s="2">
        <v>7462.89</v>
      </c>
      <c r="G126">
        <v>0</v>
      </c>
      <c r="H126">
        <v>0</v>
      </c>
      <c r="I126" s="2">
        <v>7462.89</v>
      </c>
      <c r="J126" t="s">
        <v>13</v>
      </c>
    </row>
    <row r="127" spans="1:10" x14ac:dyDescent="0.25">
      <c r="A127" t="s">
        <v>232</v>
      </c>
      <c r="B127" t="s">
        <v>233</v>
      </c>
      <c r="C127">
        <v>49</v>
      </c>
      <c r="D127">
        <v>0</v>
      </c>
      <c r="E127">
        <v>0</v>
      </c>
      <c r="F127" s="2">
        <v>20377.439999999999</v>
      </c>
      <c r="G127">
        <v>0</v>
      </c>
      <c r="H127">
        <v>0</v>
      </c>
      <c r="I127" s="2">
        <v>20377.439999999999</v>
      </c>
      <c r="J127" t="s">
        <v>13</v>
      </c>
    </row>
    <row r="128" spans="1:10" x14ac:dyDescent="0.25">
      <c r="A128" t="s">
        <v>234</v>
      </c>
      <c r="B128" t="s">
        <v>235</v>
      </c>
      <c r="C128">
        <v>26</v>
      </c>
      <c r="D128">
        <v>0</v>
      </c>
      <c r="E128">
        <v>0</v>
      </c>
      <c r="F128" s="2">
        <v>7727.31</v>
      </c>
      <c r="G128">
        <v>8</v>
      </c>
      <c r="H128" s="2">
        <v>1941.45</v>
      </c>
      <c r="I128" s="2">
        <v>5785.86</v>
      </c>
      <c r="J128" t="s">
        <v>13</v>
      </c>
    </row>
    <row r="129" spans="1:10" x14ac:dyDescent="0.25">
      <c r="A129" t="s">
        <v>236</v>
      </c>
      <c r="B129" t="s">
        <v>237</v>
      </c>
      <c r="C129">
        <v>14</v>
      </c>
      <c r="D129">
        <v>0</v>
      </c>
      <c r="E129">
        <v>0</v>
      </c>
      <c r="F129" s="2">
        <v>9154.0499999999993</v>
      </c>
      <c r="G129">
        <v>0</v>
      </c>
      <c r="H129">
        <v>0</v>
      </c>
      <c r="I129" s="2">
        <v>9154.0499999999993</v>
      </c>
      <c r="J129" t="s">
        <v>13</v>
      </c>
    </row>
    <row r="130" spans="1:10" x14ac:dyDescent="0.25">
      <c r="A130" t="s">
        <v>238</v>
      </c>
      <c r="B130" t="s">
        <v>239</v>
      </c>
      <c r="C130">
        <v>54</v>
      </c>
      <c r="D130">
        <v>0</v>
      </c>
      <c r="E130">
        <v>0</v>
      </c>
      <c r="F130" s="2">
        <v>16101.32</v>
      </c>
      <c r="G130">
        <v>3</v>
      </c>
      <c r="H130" s="2">
        <v>1229.7</v>
      </c>
      <c r="I130" s="2">
        <v>14871.62</v>
      </c>
      <c r="J130" t="s">
        <v>13</v>
      </c>
    </row>
    <row r="131" spans="1:10" x14ac:dyDescent="0.25">
      <c r="A131" t="s">
        <v>240</v>
      </c>
      <c r="B131" t="s">
        <v>241</v>
      </c>
      <c r="C131">
        <v>26</v>
      </c>
      <c r="D131">
        <v>0</v>
      </c>
      <c r="E131">
        <v>0</v>
      </c>
      <c r="F131" s="2">
        <v>5504.03</v>
      </c>
      <c r="G131">
        <v>0</v>
      </c>
      <c r="H131">
        <v>0</v>
      </c>
      <c r="I131" s="2">
        <v>5504.03</v>
      </c>
      <c r="J131" t="s">
        <v>13</v>
      </c>
    </row>
    <row r="132" spans="1:10" x14ac:dyDescent="0.25">
      <c r="A132" t="s">
        <v>242</v>
      </c>
      <c r="B132" t="s">
        <v>243</v>
      </c>
      <c r="C132">
        <v>20</v>
      </c>
      <c r="D132">
        <v>0</v>
      </c>
      <c r="E132">
        <v>0</v>
      </c>
      <c r="F132" s="2">
        <v>6866.89</v>
      </c>
      <c r="G132">
        <v>0</v>
      </c>
      <c r="H132">
        <v>0</v>
      </c>
      <c r="I132" s="2">
        <v>6866.89</v>
      </c>
      <c r="J132" t="s">
        <v>13</v>
      </c>
    </row>
    <row r="133" spans="1:10" x14ac:dyDescent="0.25">
      <c r="A133" t="s">
        <v>244</v>
      </c>
      <c r="B133" t="s">
        <v>245</v>
      </c>
      <c r="C133">
        <v>7</v>
      </c>
      <c r="D133">
        <v>0</v>
      </c>
      <c r="E133">
        <v>0</v>
      </c>
      <c r="F133" s="2">
        <v>1956.98</v>
      </c>
      <c r="G133">
        <v>0</v>
      </c>
      <c r="H133">
        <v>0</v>
      </c>
      <c r="I133" s="2">
        <v>1956.98</v>
      </c>
      <c r="J133" t="s">
        <v>13</v>
      </c>
    </row>
    <row r="134" spans="1:10" x14ac:dyDescent="0.25">
      <c r="A134" t="s">
        <v>246</v>
      </c>
      <c r="B134" t="s">
        <v>247</v>
      </c>
      <c r="C134">
        <v>23</v>
      </c>
      <c r="D134">
        <v>0</v>
      </c>
      <c r="E134">
        <v>0</v>
      </c>
      <c r="F134" s="2">
        <v>8058.94</v>
      </c>
      <c r="G134">
        <v>0</v>
      </c>
      <c r="H134">
        <v>0</v>
      </c>
      <c r="I134" s="2">
        <v>8058.94</v>
      </c>
      <c r="J134" t="s">
        <v>13</v>
      </c>
    </row>
    <row r="135" spans="1:10" x14ac:dyDescent="0.25">
      <c r="A135" t="s">
        <v>248</v>
      </c>
      <c r="B135" t="s">
        <v>249</v>
      </c>
      <c r="C135">
        <v>0</v>
      </c>
      <c r="D135">
        <v>0</v>
      </c>
      <c r="E135">
        <v>0</v>
      </c>
      <c r="F135">
        <v>0</v>
      </c>
      <c r="G135">
        <v>7</v>
      </c>
      <c r="H135">
        <v>793.34</v>
      </c>
      <c r="I135">
        <v>793.34</v>
      </c>
      <c r="J135" t="s">
        <v>34</v>
      </c>
    </row>
    <row r="136" spans="1:10" x14ac:dyDescent="0.25">
      <c r="A136" t="s">
        <v>35</v>
      </c>
    </row>
    <row r="137" spans="1:10" x14ac:dyDescent="0.25">
      <c r="A137" t="s">
        <v>250</v>
      </c>
      <c r="B137" t="s">
        <v>251</v>
      </c>
      <c r="C137">
        <v>0</v>
      </c>
      <c r="D137">
        <v>0</v>
      </c>
      <c r="E137">
        <v>0</v>
      </c>
      <c r="F137">
        <v>0</v>
      </c>
      <c r="G137">
        <v>128</v>
      </c>
      <c r="H137" s="2">
        <v>25942.45</v>
      </c>
      <c r="I137" s="2">
        <v>25942.45</v>
      </c>
      <c r="J137" t="s">
        <v>34</v>
      </c>
    </row>
    <row r="138" spans="1:10" x14ac:dyDescent="0.25">
      <c r="A138" t="s">
        <v>35</v>
      </c>
    </row>
    <row r="139" spans="1:10" x14ac:dyDescent="0.25">
      <c r="A139" t="s">
        <v>252</v>
      </c>
      <c r="B139" t="s">
        <v>253</v>
      </c>
      <c r="C139">
        <v>34</v>
      </c>
      <c r="D139">
        <v>0</v>
      </c>
      <c r="E139">
        <v>0</v>
      </c>
      <c r="F139" s="2">
        <v>9499.77</v>
      </c>
      <c r="G139">
        <v>0</v>
      </c>
      <c r="H139">
        <v>0</v>
      </c>
      <c r="I139" s="2">
        <v>9499.77</v>
      </c>
      <c r="J139" t="s">
        <v>13</v>
      </c>
    </row>
    <row r="140" spans="1:10" x14ac:dyDescent="0.25">
      <c r="A140" t="s">
        <v>254</v>
      </c>
      <c r="B140" t="s">
        <v>255</v>
      </c>
      <c r="C140">
        <v>55</v>
      </c>
      <c r="D140">
        <v>0</v>
      </c>
      <c r="E140">
        <v>0</v>
      </c>
      <c r="F140" s="2">
        <v>19642.34</v>
      </c>
      <c r="G140">
        <v>6</v>
      </c>
      <c r="H140" s="2">
        <v>1322.81</v>
      </c>
      <c r="I140" s="2">
        <v>18319.53</v>
      </c>
      <c r="J140" t="s">
        <v>13</v>
      </c>
    </row>
    <row r="141" spans="1:10" x14ac:dyDescent="0.25">
      <c r="A141" t="s">
        <v>256</v>
      </c>
      <c r="B141" t="s">
        <v>257</v>
      </c>
      <c r="C141">
        <v>4</v>
      </c>
      <c r="D141">
        <v>0</v>
      </c>
      <c r="E141">
        <v>0</v>
      </c>
      <c r="F141">
        <v>374.18</v>
      </c>
      <c r="G141">
        <v>0</v>
      </c>
      <c r="H141">
        <v>0</v>
      </c>
      <c r="I141">
        <v>374.18</v>
      </c>
      <c r="J141" t="s">
        <v>13</v>
      </c>
    </row>
    <row r="142" spans="1:10" x14ac:dyDescent="0.25">
      <c r="A142" t="s">
        <v>258</v>
      </c>
      <c r="B142" t="s">
        <v>259</v>
      </c>
      <c r="C142">
        <v>67</v>
      </c>
      <c r="D142">
        <v>0</v>
      </c>
      <c r="E142">
        <v>0</v>
      </c>
      <c r="F142" s="2">
        <v>24758.639999999999</v>
      </c>
      <c r="G142">
        <v>0</v>
      </c>
      <c r="H142">
        <v>0</v>
      </c>
      <c r="I142" s="2">
        <v>24758.639999999999</v>
      </c>
      <c r="J142" t="s">
        <v>13</v>
      </c>
    </row>
    <row r="143" spans="1:10" x14ac:dyDescent="0.25">
      <c r="A143" t="s">
        <v>260</v>
      </c>
      <c r="B143" t="s">
        <v>261</v>
      </c>
      <c r="C143">
        <v>51</v>
      </c>
      <c r="D143">
        <v>0</v>
      </c>
      <c r="E143" s="2">
        <v>9453.59</v>
      </c>
      <c r="F143" s="2">
        <v>6729.93</v>
      </c>
      <c r="G143">
        <v>0</v>
      </c>
      <c r="H143">
        <v>0</v>
      </c>
      <c r="I143" s="2">
        <v>6729.93</v>
      </c>
      <c r="J143" t="s">
        <v>13</v>
      </c>
    </row>
    <row r="144" spans="1:10" x14ac:dyDescent="0.25">
      <c r="A144" t="s">
        <v>262</v>
      </c>
      <c r="B144" t="s">
        <v>263</v>
      </c>
      <c r="C144">
        <v>77</v>
      </c>
      <c r="D144">
        <v>0</v>
      </c>
      <c r="E144">
        <v>0</v>
      </c>
      <c r="F144" s="2">
        <v>39102.080000000002</v>
      </c>
      <c r="G144">
        <v>4</v>
      </c>
      <c r="H144">
        <v>569.53</v>
      </c>
      <c r="I144" s="2">
        <v>38532.550000000003</v>
      </c>
      <c r="J144" t="s">
        <v>13</v>
      </c>
    </row>
    <row r="145" spans="1:10" x14ac:dyDescent="0.25">
      <c r="A145" t="s">
        <v>264</v>
      </c>
      <c r="B145" t="s">
        <v>265</v>
      </c>
      <c r="C145">
        <v>4</v>
      </c>
      <c r="D145">
        <v>0</v>
      </c>
      <c r="E145">
        <v>0</v>
      </c>
      <c r="F145" s="2">
        <v>1560.09</v>
      </c>
      <c r="G145">
        <v>0</v>
      </c>
      <c r="H145">
        <v>0</v>
      </c>
      <c r="I145" s="2">
        <v>1560.09</v>
      </c>
      <c r="J145" t="s">
        <v>13</v>
      </c>
    </row>
    <row r="146" spans="1:10" x14ac:dyDescent="0.25">
      <c r="A146" t="s">
        <v>266</v>
      </c>
      <c r="B146" t="s">
        <v>267</v>
      </c>
      <c r="C146">
        <v>18</v>
      </c>
      <c r="D146">
        <v>0</v>
      </c>
      <c r="E146">
        <v>0</v>
      </c>
      <c r="F146" s="2">
        <v>6835.2</v>
      </c>
      <c r="G146">
        <v>0</v>
      </c>
      <c r="H146">
        <v>0</v>
      </c>
      <c r="I146" s="2">
        <v>6835.2</v>
      </c>
      <c r="J146" t="s">
        <v>13</v>
      </c>
    </row>
    <row r="147" spans="1:10" x14ac:dyDescent="0.25">
      <c r="A147" t="s">
        <v>268</v>
      </c>
      <c r="B147" t="s">
        <v>269</v>
      </c>
      <c r="C147">
        <v>271</v>
      </c>
      <c r="D147">
        <v>0</v>
      </c>
      <c r="E147">
        <v>0</v>
      </c>
      <c r="F147" s="2">
        <v>110064.43</v>
      </c>
      <c r="G147">
        <v>6</v>
      </c>
      <c r="H147">
        <v>762.52</v>
      </c>
      <c r="I147" s="2">
        <v>109301.91</v>
      </c>
      <c r="J147" t="s">
        <v>13</v>
      </c>
    </row>
    <row r="148" spans="1:10" x14ac:dyDescent="0.25">
      <c r="A148" t="s">
        <v>270</v>
      </c>
      <c r="B148" t="s">
        <v>271</v>
      </c>
      <c r="C148">
        <v>12</v>
      </c>
      <c r="D148">
        <v>0</v>
      </c>
      <c r="E148">
        <v>0</v>
      </c>
      <c r="F148" s="2">
        <v>4366.47</v>
      </c>
      <c r="G148">
        <v>6</v>
      </c>
      <c r="H148" s="2">
        <v>1547.57</v>
      </c>
      <c r="I148" s="2">
        <v>2818.9</v>
      </c>
      <c r="J148" t="s">
        <v>13</v>
      </c>
    </row>
    <row r="149" spans="1:10" x14ac:dyDescent="0.25">
      <c r="A149" t="s">
        <v>272</v>
      </c>
      <c r="B149" t="s">
        <v>273</v>
      </c>
      <c r="C149">
        <v>0</v>
      </c>
      <c r="D149">
        <v>0</v>
      </c>
      <c r="E149">
        <v>0</v>
      </c>
      <c r="F149">
        <v>0</v>
      </c>
      <c r="G149">
        <v>25</v>
      </c>
      <c r="H149" s="2">
        <v>7092.54</v>
      </c>
      <c r="I149" s="2">
        <v>7092.54</v>
      </c>
      <c r="J149" t="s">
        <v>34</v>
      </c>
    </row>
    <row r="150" spans="1:10" x14ac:dyDescent="0.25">
      <c r="A150" t="s">
        <v>35</v>
      </c>
    </row>
    <row r="151" spans="1:10" x14ac:dyDescent="0.25">
      <c r="A151" t="s">
        <v>274</v>
      </c>
      <c r="B151" t="s">
        <v>275</v>
      </c>
      <c r="C151">
        <v>140</v>
      </c>
      <c r="D151">
        <v>0</v>
      </c>
      <c r="E151">
        <v>0</v>
      </c>
      <c r="F151" s="2">
        <v>55559.23</v>
      </c>
      <c r="G151">
        <v>0</v>
      </c>
      <c r="H151">
        <v>0</v>
      </c>
      <c r="I151" s="2">
        <v>55559.23</v>
      </c>
      <c r="J151" t="s">
        <v>13</v>
      </c>
    </row>
    <row r="152" spans="1:10" x14ac:dyDescent="0.25">
      <c r="A152" t="s">
        <v>276</v>
      </c>
      <c r="B152" t="s">
        <v>277</v>
      </c>
      <c r="C152">
        <v>0</v>
      </c>
      <c r="D152">
        <v>0</v>
      </c>
      <c r="E152">
        <v>0</v>
      </c>
      <c r="F152">
        <v>0</v>
      </c>
      <c r="G152">
        <v>9</v>
      </c>
      <c r="H152" s="2">
        <v>1583.39</v>
      </c>
      <c r="I152" s="2">
        <v>1583.39</v>
      </c>
      <c r="J152" t="s">
        <v>34</v>
      </c>
    </row>
    <row r="153" spans="1:10" x14ac:dyDescent="0.25">
      <c r="A153" t="s">
        <v>35</v>
      </c>
    </row>
    <row r="154" spans="1:10" x14ac:dyDescent="0.25">
      <c r="A154" t="s">
        <v>278</v>
      </c>
      <c r="B154" t="s">
        <v>279</v>
      </c>
      <c r="C154">
        <v>49</v>
      </c>
      <c r="D154">
        <v>0</v>
      </c>
      <c r="E154">
        <v>0</v>
      </c>
      <c r="F154" s="2">
        <v>17580.98</v>
      </c>
      <c r="G154">
        <v>0</v>
      </c>
      <c r="H154">
        <v>0</v>
      </c>
      <c r="I154" s="2">
        <v>17580.98</v>
      </c>
      <c r="J154" t="s">
        <v>13</v>
      </c>
    </row>
    <row r="155" spans="1:10" x14ac:dyDescent="0.25">
      <c r="A155" t="s">
        <v>280</v>
      </c>
      <c r="B155" t="s">
        <v>281</v>
      </c>
      <c r="C155">
        <v>13</v>
      </c>
      <c r="D155">
        <v>0</v>
      </c>
      <c r="E155">
        <v>0</v>
      </c>
      <c r="F155" s="2">
        <v>4822.3100000000004</v>
      </c>
      <c r="G155">
        <v>0</v>
      </c>
      <c r="H155">
        <v>0</v>
      </c>
      <c r="I155" s="2">
        <v>4822.3100000000004</v>
      </c>
      <c r="J155" t="s">
        <v>13</v>
      </c>
    </row>
    <row r="156" spans="1:10" x14ac:dyDescent="0.25">
      <c r="A156" t="s">
        <v>282</v>
      </c>
      <c r="B156" t="s">
        <v>283</v>
      </c>
      <c r="C156">
        <v>5</v>
      </c>
      <c r="D156">
        <v>0</v>
      </c>
      <c r="E156">
        <v>0</v>
      </c>
      <c r="F156" s="2">
        <v>1364.28</v>
      </c>
      <c r="G156">
        <v>0</v>
      </c>
      <c r="H156">
        <v>0</v>
      </c>
      <c r="I156" s="2">
        <v>1364.28</v>
      </c>
      <c r="J156" t="s">
        <v>13</v>
      </c>
    </row>
    <row r="157" spans="1:10" x14ac:dyDescent="0.25">
      <c r="A157" t="s">
        <v>284</v>
      </c>
      <c r="B157" t="s">
        <v>285</v>
      </c>
      <c r="C157">
        <v>14</v>
      </c>
      <c r="D157">
        <v>0</v>
      </c>
      <c r="E157">
        <v>0</v>
      </c>
      <c r="F157" s="2">
        <v>3098.77</v>
      </c>
      <c r="G157">
        <v>0</v>
      </c>
      <c r="H157">
        <v>0</v>
      </c>
      <c r="I157" s="2">
        <v>3098.77</v>
      </c>
      <c r="J157" t="s">
        <v>13</v>
      </c>
    </row>
    <row r="158" spans="1:10" x14ac:dyDescent="0.25">
      <c r="A158" t="s">
        <v>286</v>
      </c>
      <c r="B158" t="s">
        <v>287</v>
      </c>
      <c r="C158">
        <v>7</v>
      </c>
      <c r="D158">
        <v>0</v>
      </c>
      <c r="E158">
        <v>0</v>
      </c>
      <c r="F158" s="2">
        <v>1486.64</v>
      </c>
      <c r="G158">
        <v>0</v>
      </c>
      <c r="H158">
        <v>0</v>
      </c>
      <c r="I158" s="2">
        <v>1486.64</v>
      </c>
      <c r="J158" t="s">
        <v>13</v>
      </c>
    </row>
    <row r="159" spans="1:10" x14ac:dyDescent="0.25">
      <c r="A159" t="s">
        <v>288</v>
      </c>
      <c r="B159" t="s">
        <v>289</v>
      </c>
      <c r="C159">
        <v>1</v>
      </c>
      <c r="D159">
        <v>0</v>
      </c>
      <c r="E159">
        <v>0</v>
      </c>
      <c r="F159">
        <v>168.24</v>
      </c>
      <c r="G159">
        <v>0</v>
      </c>
      <c r="H159">
        <v>0</v>
      </c>
      <c r="I159">
        <v>168.24</v>
      </c>
      <c r="J159" t="s">
        <v>13</v>
      </c>
    </row>
    <row r="160" spans="1:10" x14ac:dyDescent="0.25">
      <c r="A160" t="s">
        <v>290</v>
      </c>
      <c r="B160" t="s">
        <v>291</v>
      </c>
      <c r="C160">
        <v>104</v>
      </c>
      <c r="D160">
        <v>0</v>
      </c>
      <c r="E160">
        <v>0</v>
      </c>
      <c r="F160" s="2">
        <v>27932.87</v>
      </c>
      <c r="G160">
        <v>1</v>
      </c>
      <c r="H160">
        <v>265.25</v>
      </c>
      <c r="I160" s="2">
        <v>27667.62</v>
      </c>
      <c r="J160" t="s">
        <v>13</v>
      </c>
    </row>
    <row r="161" spans="1:10" x14ac:dyDescent="0.25">
      <c r="A161" t="s">
        <v>292</v>
      </c>
      <c r="B161" t="s">
        <v>293</v>
      </c>
      <c r="C161">
        <v>12</v>
      </c>
      <c r="D161">
        <v>0</v>
      </c>
      <c r="E161">
        <v>0</v>
      </c>
      <c r="F161" s="2">
        <v>4423.7299999999996</v>
      </c>
      <c r="G161">
        <v>0</v>
      </c>
      <c r="H161">
        <v>0</v>
      </c>
      <c r="I161" s="2">
        <v>4423.7299999999996</v>
      </c>
      <c r="J161" t="s">
        <v>13</v>
      </c>
    </row>
    <row r="162" spans="1:10" x14ac:dyDescent="0.25">
      <c r="A162" t="s">
        <v>294</v>
      </c>
      <c r="B162" t="s">
        <v>295</v>
      </c>
      <c r="C162">
        <v>12</v>
      </c>
      <c r="D162">
        <v>0</v>
      </c>
      <c r="E162">
        <v>0</v>
      </c>
      <c r="F162" s="2">
        <v>9035.31</v>
      </c>
      <c r="G162">
        <v>0</v>
      </c>
      <c r="H162">
        <v>0</v>
      </c>
      <c r="I162" s="2">
        <v>9035.31</v>
      </c>
      <c r="J162" t="s">
        <v>13</v>
      </c>
    </row>
    <row r="163" spans="1:10" x14ac:dyDescent="0.25">
      <c r="A163" t="s">
        <v>296</v>
      </c>
      <c r="B163" t="s">
        <v>297</v>
      </c>
      <c r="C163">
        <v>17</v>
      </c>
      <c r="D163">
        <v>0</v>
      </c>
      <c r="E163">
        <v>0</v>
      </c>
      <c r="F163" s="2">
        <v>6388.42</v>
      </c>
      <c r="G163">
        <v>19</v>
      </c>
      <c r="H163" s="2">
        <v>6250.1</v>
      </c>
      <c r="I163">
        <v>138.32</v>
      </c>
      <c r="J163" t="s">
        <v>13</v>
      </c>
    </row>
    <row r="164" spans="1:10" x14ac:dyDescent="0.25">
      <c r="A164" t="s">
        <v>298</v>
      </c>
      <c r="B164" t="s">
        <v>299</v>
      </c>
      <c r="C164">
        <v>28</v>
      </c>
      <c r="D164">
        <v>0</v>
      </c>
      <c r="E164">
        <v>0</v>
      </c>
      <c r="F164" s="2">
        <v>7462.49</v>
      </c>
      <c r="G164">
        <v>0</v>
      </c>
      <c r="H164">
        <v>0</v>
      </c>
      <c r="I164" s="2">
        <v>7462.49</v>
      </c>
      <c r="J164" t="s">
        <v>13</v>
      </c>
    </row>
    <row r="165" spans="1:10" x14ac:dyDescent="0.25">
      <c r="A165" t="s">
        <v>300</v>
      </c>
      <c r="B165" t="s">
        <v>301</v>
      </c>
      <c r="C165">
        <v>11</v>
      </c>
      <c r="D165">
        <v>0</v>
      </c>
      <c r="E165">
        <v>0</v>
      </c>
      <c r="F165" s="2">
        <v>2966.72</v>
      </c>
      <c r="G165">
        <v>0</v>
      </c>
      <c r="H165">
        <v>0</v>
      </c>
      <c r="I165" s="2">
        <v>2966.72</v>
      </c>
      <c r="J165" t="s">
        <v>13</v>
      </c>
    </row>
    <row r="166" spans="1:10" x14ac:dyDescent="0.25">
      <c r="A166" t="s">
        <v>302</v>
      </c>
      <c r="B166" t="s">
        <v>303</v>
      </c>
      <c r="C166">
        <v>164</v>
      </c>
      <c r="D166">
        <v>0</v>
      </c>
      <c r="E166">
        <v>355.92</v>
      </c>
      <c r="F166" s="2">
        <v>47953.99</v>
      </c>
      <c r="G166">
        <v>4</v>
      </c>
      <c r="H166" s="2">
        <v>2015.93</v>
      </c>
      <c r="I166" s="2">
        <v>45938.06</v>
      </c>
      <c r="J166" t="s">
        <v>13</v>
      </c>
    </row>
    <row r="167" spans="1:10" x14ac:dyDescent="0.25">
      <c r="A167" t="s">
        <v>304</v>
      </c>
      <c r="B167" t="s">
        <v>305</v>
      </c>
      <c r="C167">
        <v>22</v>
      </c>
      <c r="D167">
        <v>0</v>
      </c>
      <c r="E167">
        <v>0</v>
      </c>
      <c r="F167" s="2">
        <v>5334.35</v>
      </c>
      <c r="G167">
        <v>0</v>
      </c>
      <c r="H167">
        <v>0</v>
      </c>
      <c r="I167" s="2">
        <v>5334.35</v>
      </c>
      <c r="J167" t="s">
        <v>13</v>
      </c>
    </row>
    <row r="168" spans="1:10" x14ac:dyDescent="0.25">
      <c r="A168" t="s">
        <v>306</v>
      </c>
      <c r="B168" t="s">
        <v>307</v>
      </c>
      <c r="C168">
        <v>106</v>
      </c>
      <c r="D168">
        <v>0</v>
      </c>
      <c r="E168">
        <v>0</v>
      </c>
      <c r="F168" s="2">
        <v>40676.019999999997</v>
      </c>
      <c r="G168">
        <v>3</v>
      </c>
      <c r="H168">
        <v>704.11</v>
      </c>
      <c r="I168" s="2">
        <v>39971.910000000003</v>
      </c>
      <c r="J168" t="s">
        <v>13</v>
      </c>
    </row>
    <row r="169" spans="1:10" x14ac:dyDescent="0.25">
      <c r="A169" t="s">
        <v>308</v>
      </c>
      <c r="B169" t="s">
        <v>309</v>
      </c>
      <c r="C169">
        <v>0</v>
      </c>
      <c r="D169">
        <v>0</v>
      </c>
      <c r="E169">
        <v>0</v>
      </c>
      <c r="F169">
        <v>0</v>
      </c>
      <c r="G169">
        <v>4</v>
      </c>
      <c r="H169" s="2">
        <v>1727.79</v>
      </c>
      <c r="I169" s="2">
        <v>1727.79</v>
      </c>
      <c r="J169" t="s">
        <v>34</v>
      </c>
    </row>
    <row r="170" spans="1:10" x14ac:dyDescent="0.25">
      <c r="A170" t="s">
        <v>35</v>
      </c>
    </row>
    <row r="171" spans="1:10" x14ac:dyDescent="0.25">
      <c r="A171" t="s">
        <v>310</v>
      </c>
      <c r="B171" t="s">
        <v>311</v>
      </c>
      <c r="C171">
        <v>37</v>
      </c>
      <c r="D171">
        <v>0</v>
      </c>
      <c r="E171">
        <v>0</v>
      </c>
      <c r="F171" s="2">
        <v>11524.16</v>
      </c>
      <c r="G171">
        <v>5</v>
      </c>
      <c r="H171">
        <v>580.24</v>
      </c>
      <c r="I171" s="2">
        <v>10943.92</v>
      </c>
      <c r="J171" t="s">
        <v>13</v>
      </c>
    </row>
    <row r="172" spans="1:10" x14ac:dyDescent="0.25">
      <c r="A172" t="s">
        <v>312</v>
      </c>
      <c r="B172" t="s">
        <v>313</v>
      </c>
      <c r="C172">
        <v>76</v>
      </c>
      <c r="D172">
        <v>0</v>
      </c>
      <c r="E172">
        <v>0</v>
      </c>
      <c r="F172" s="2">
        <v>31260.03</v>
      </c>
      <c r="G172">
        <v>0</v>
      </c>
      <c r="H172">
        <v>0</v>
      </c>
      <c r="I172" s="2">
        <v>31260.03</v>
      </c>
      <c r="J172" t="s">
        <v>13</v>
      </c>
    </row>
    <row r="173" spans="1:10" x14ac:dyDescent="0.25">
      <c r="A173" t="s">
        <v>314</v>
      </c>
      <c r="B173" t="s">
        <v>315</v>
      </c>
      <c r="C173">
        <v>26</v>
      </c>
      <c r="D173">
        <v>0</v>
      </c>
      <c r="E173">
        <v>0</v>
      </c>
      <c r="F173" s="2">
        <v>7331.68</v>
      </c>
      <c r="G173">
        <v>1</v>
      </c>
      <c r="H173">
        <v>48.81</v>
      </c>
      <c r="I173" s="2">
        <v>7282.87</v>
      </c>
      <c r="J173" t="s">
        <v>13</v>
      </c>
    </row>
    <row r="174" spans="1:10" x14ac:dyDescent="0.25">
      <c r="A174" t="s">
        <v>316</v>
      </c>
      <c r="B174" t="s">
        <v>317</v>
      </c>
      <c r="C174">
        <v>0</v>
      </c>
      <c r="D174">
        <v>0</v>
      </c>
      <c r="E174">
        <v>0</v>
      </c>
      <c r="F174">
        <v>0</v>
      </c>
      <c r="G174">
        <v>2</v>
      </c>
      <c r="H174" s="2">
        <v>1075.74</v>
      </c>
      <c r="I174" s="2">
        <v>1075.74</v>
      </c>
      <c r="J174" t="s">
        <v>34</v>
      </c>
    </row>
    <row r="175" spans="1:10" x14ac:dyDescent="0.25">
      <c r="A175" t="s">
        <v>35</v>
      </c>
    </row>
    <row r="176" spans="1:10" x14ac:dyDescent="0.25">
      <c r="A176" t="s">
        <v>318</v>
      </c>
      <c r="B176" t="s">
        <v>319</v>
      </c>
      <c r="C176">
        <v>6</v>
      </c>
      <c r="D176">
        <v>0</v>
      </c>
      <c r="E176">
        <v>0</v>
      </c>
      <c r="F176" s="2">
        <v>1505.83</v>
      </c>
      <c r="G176">
        <v>4</v>
      </c>
      <c r="H176">
        <v>592.97</v>
      </c>
      <c r="I176">
        <v>912.86</v>
      </c>
      <c r="J176" t="s">
        <v>13</v>
      </c>
    </row>
    <row r="177" spans="1:10" x14ac:dyDescent="0.25">
      <c r="A177" t="s">
        <v>320</v>
      </c>
      <c r="B177" t="s">
        <v>321</v>
      </c>
      <c r="C177">
        <v>8</v>
      </c>
      <c r="D177">
        <v>0</v>
      </c>
      <c r="E177">
        <v>0</v>
      </c>
      <c r="F177" s="2">
        <v>2100.94</v>
      </c>
      <c r="G177">
        <v>0</v>
      </c>
      <c r="H177">
        <v>0</v>
      </c>
      <c r="I177" s="2">
        <v>2100.94</v>
      </c>
      <c r="J177" t="s">
        <v>13</v>
      </c>
    </row>
    <row r="178" spans="1:10" x14ac:dyDescent="0.25">
      <c r="A178" t="s">
        <v>322</v>
      </c>
      <c r="B178" t="s">
        <v>323</v>
      </c>
      <c r="C178">
        <v>0</v>
      </c>
      <c r="D178">
        <v>0</v>
      </c>
      <c r="E178">
        <v>0</v>
      </c>
      <c r="F178">
        <v>0</v>
      </c>
      <c r="G178">
        <v>6</v>
      </c>
      <c r="H178" s="2">
        <v>1583.6</v>
      </c>
      <c r="I178" s="2">
        <v>1583.6</v>
      </c>
      <c r="J178" t="s">
        <v>34</v>
      </c>
    </row>
    <row r="179" spans="1:10" x14ac:dyDescent="0.25">
      <c r="A179" t="s">
        <v>35</v>
      </c>
    </row>
    <row r="180" spans="1:10" x14ac:dyDescent="0.25">
      <c r="A180" t="s">
        <v>324</v>
      </c>
      <c r="B180" t="s">
        <v>325</v>
      </c>
      <c r="C180">
        <v>3</v>
      </c>
      <c r="D180">
        <v>0</v>
      </c>
      <c r="E180">
        <v>0</v>
      </c>
      <c r="F180">
        <v>538.24</v>
      </c>
      <c r="G180">
        <v>0</v>
      </c>
      <c r="H180">
        <v>0</v>
      </c>
      <c r="I180">
        <v>538.24</v>
      </c>
      <c r="J180" t="s">
        <v>13</v>
      </c>
    </row>
    <row r="181" spans="1:10" x14ac:dyDescent="0.25">
      <c r="A181" t="s">
        <v>326</v>
      </c>
      <c r="B181" t="s">
        <v>327</v>
      </c>
      <c r="C181">
        <v>3</v>
      </c>
      <c r="D181">
        <v>0</v>
      </c>
      <c r="E181">
        <v>0</v>
      </c>
      <c r="F181">
        <v>520.70000000000005</v>
      </c>
      <c r="G181">
        <v>0</v>
      </c>
      <c r="H181">
        <v>0</v>
      </c>
      <c r="I181">
        <v>520.70000000000005</v>
      </c>
      <c r="J181" t="s">
        <v>13</v>
      </c>
    </row>
    <row r="182" spans="1:10" x14ac:dyDescent="0.25">
      <c r="A182" t="s">
        <v>328</v>
      </c>
      <c r="B182" t="s">
        <v>329</v>
      </c>
      <c r="C182">
        <v>61</v>
      </c>
      <c r="D182">
        <v>0</v>
      </c>
      <c r="E182">
        <v>0</v>
      </c>
      <c r="F182" s="2">
        <v>20895.36</v>
      </c>
      <c r="G182">
        <v>0</v>
      </c>
      <c r="H182">
        <v>0</v>
      </c>
      <c r="I182" s="2">
        <v>20895.36</v>
      </c>
      <c r="J182" t="s">
        <v>13</v>
      </c>
    </row>
    <row r="183" spans="1:10" x14ac:dyDescent="0.25">
      <c r="A183" t="s">
        <v>330</v>
      </c>
      <c r="B183" t="s">
        <v>331</v>
      </c>
      <c r="C183">
        <v>59</v>
      </c>
      <c r="D183">
        <v>0</v>
      </c>
      <c r="E183">
        <v>0</v>
      </c>
      <c r="F183" s="2">
        <v>15744.05</v>
      </c>
      <c r="G183">
        <v>0</v>
      </c>
      <c r="H183">
        <v>0</v>
      </c>
      <c r="I183" s="2">
        <v>15744.05</v>
      </c>
      <c r="J183" t="s">
        <v>13</v>
      </c>
    </row>
    <row r="184" spans="1:10" x14ac:dyDescent="0.25">
      <c r="A184" t="s">
        <v>332</v>
      </c>
      <c r="B184" t="s">
        <v>333</v>
      </c>
      <c r="C184">
        <v>0</v>
      </c>
      <c r="D184">
        <v>0</v>
      </c>
      <c r="E184">
        <v>0</v>
      </c>
      <c r="F184">
        <v>0</v>
      </c>
      <c r="G184">
        <v>1</v>
      </c>
      <c r="H184">
        <v>124.52</v>
      </c>
      <c r="I184">
        <v>124.52</v>
      </c>
      <c r="J184" t="s">
        <v>34</v>
      </c>
    </row>
    <row r="185" spans="1:10" x14ac:dyDescent="0.25">
      <c r="A185" t="s">
        <v>35</v>
      </c>
    </row>
    <row r="186" spans="1:10" x14ac:dyDescent="0.25">
      <c r="A186" t="s">
        <v>334</v>
      </c>
      <c r="B186" t="s">
        <v>335</v>
      </c>
      <c r="C186">
        <v>24</v>
      </c>
      <c r="D186">
        <v>0</v>
      </c>
      <c r="E186">
        <v>0</v>
      </c>
      <c r="F186" s="2">
        <v>5324.62</v>
      </c>
      <c r="G186">
        <v>0</v>
      </c>
      <c r="H186">
        <v>0</v>
      </c>
      <c r="I186" s="2">
        <v>5324.62</v>
      </c>
      <c r="J186" t="s">
        <v>13</v>
      </c>
    </row>
    <row r="187" spans="1:10" x14ac:dyDescent="0.25">
      <c r="A187" t="s">
        <v>336</v>
      </c>
      <c r="B187" t="s">
        <v>337</v>
      </c>
      <c r="C187">
        <v>188</v>
      </c>
      <c r="D187">
        <v>0</v>
      </c>
      <c r="E187">
        <v>0</v>
      </c>
      <c r="F187" s="2">
        <v>173166.78</v>
      </c>
      <c r="G187">
        <v>5</v>
      </c>
      <c r="H187" s="2">
        <v>1205.45</v>
      </c>
      <c r="I187" s="2">
        <v>171961.33</v>
      </c>
      <c r="J187" t="s">
        <v>13</v>
      </c>
    </row>
    <row r="188" spans="1:10" x14ac:dyDescent="0.25">
      <c r="A188" t="s">
        <v>338</v>
      </c>
      <c r="B188" t="s">
        <v>339</v>
      </c>
      <c r="C188">
        <v>105</v>
      </c>
      <c r="D188">
        <v>0</v>
      </c>
      <c r="E188">
        <v>0</v>
      </c>
      <c r="F188" s="2">
        <v>42789.279999999999</v>
      </c>
      <c r="G188">
        <v>0</v>
      </c>
      <c r="H188">
        <v>0</v>
      </c>
      <c r="I188" s="2">
        <v>42789.279999999999</v>
      </c>
      <c r="J188" t="s">
        <v>13</v>
      </c>
    </row>
    <row r="189" spans="1:10" x14ac:dyDescent="0.25">
      <c r="A189" t="s">
        <v>340</v>
      </c>
      <c r="B189" t="s">
        <v>341</v>
      </c>
      <c r="C189">
        <v>51</v>
      </c>
      <c r="D189">
        <v>0</v>
      </c>
      <c r="E189">
        <v>0</v>
      </c>
      <c r="F189" s="2">
        <v>298005.89</v>
      </c>
      <c r="G189">
        <v>0</v>
      </c>
      <c r="H189">
        <v>0</v>
      </c>
      <c r="I189" s="2">
        <v>298005.89</v>
      </c>
      <c r="J189" t="s">
        <v>13</v>
      </c>
    </row>
    <row r="190" spans="1:10" x14ac:dyDescent="0.25">
      <c r="A190" t="s">
        <v>342</v>
      </c>
      <c r="B190" t="s">
        <v>343</v>
      </c>
      <c r="C190">
        <v>22</v>
      </c>
      <c r="D190">
        <v>0</v>
      </c>
      <c r="E190">
        <v>0</v>
      </c>
      <c r="F190" s="2">
        <v>8412.86</v>
      </c>
      <c r="G190">
        <v>0</v>
      </c>
      <c r="H190">
        <v>0</v>
      </c>
      <c r="I190" s="2">
        <v>8412.86</v>
      </c>
      <c r="J190" t="s">
        <v>13</v>
      </c>
    </row>
    <row r="191" spans="1:10" x14ac:dyDescent="0.25">
      <c r="A191" t="s">
        <v>344</v>
      </c>
      <c r="B191" t="s">
        <v>345</v>
      </c>
      <c r="C191">
        <v>949</v>
      </c>
      <c r="D191">
        <v>0</v>
      </c>
      <c r="E191">
        <v>0</v>
      </c>
      <c r="F191" s="2">
        <v>239265.58</v>
      </c>
      <c r="G191">
        <v>0</v>
      </c>
      <c r="H191">
        <v>0</v>
      </c>
      <c r="I191" s="2">
        <v>239265.58</v>
      </c>
      <c r="J191" t="s">
        <v>13</v>
      </c>
    </row>
    <row r="192" spans="1:10" x14ac:dyDescent="0.25">
      <c r="A192" t="s">
        <v>346</v>
      </c>
      <c r="B192" t="s">
        <v>347</v>
      </c>
      <c r="C192">
        <v>175</v>
      </c>
      <c r="D192">
        <v>0</v>
      </c>
      <c r="E192">
        <v>0</v>
      </c>
      <c r="F192" s="2">
        <v>49496.31</v>
      </c>
      <c r="G192">
        <v>4</v>
      </c>
      <c r="H192">
        <v>844.23</v>
      </c>
      <c r="I192" s="2">
        <v>48652.08</v>
      </c>
      <c r="J192" t="s">
        <v>13</v>
      </c>
    </row>
    <row r="193" spans="1:10" x14ac:dyDescent="0.25">
      <c r="A193" t="s">
        <v>348</v>
      </c>
      <c r="B193" t="s">
        <v>349</v>
      </c>
      <c r="C193">
        <v>0</v>
      </c>
      <c r="D193">
        <v>0</v>
      </c>
      <c r="E193">
        <v>0</v>
      </c>
      <c r="F193">
        <v>0</v>
      </c>
      <c r="G193">
        <v>2</v>
      </c>
      <c r="H193">
        <v>527.20000000000005</v>
      </c>
      <c r="I193">
        <v>527.20000000000005</v>
      </c>
      <c r="J193" t="s">
        <v>34</v>
      </c>
    </row>
    <row r="194" spans="1:10" x14ac:dyDescent="0.25">
      <c r="A194" t="s">
        <v>35</v>
      </c>
    </row>
    <row r="195" spans="1:10" x14ac:dyDescent="0.25">
      <c r="A195" t="s">
        <v>350</v>
      </c>
      <c r="B195" t="s">
        <v>351</v>
      </c>
      <c r="C195">
        <v>63</v>
      </c>
      <c r="D195">
        <v>0</v>
      </c>
      <c r="E195">
        <v>0</v>
      </c>
      <c r="F195" s="2">
        <v>28500.16</v>
      </c>
      <c r="G195">
        <v>5</v>
      </c>
      <c r="H195">
        <v>317.75</v>
      </c>
      <c r="I195" s="2">
        <v>28182.41</v>
      </c>
      <c r="J195" t="s">
        <v>13</v>
      </c>
    </row>
    <row r="196" spans="1:10" x14ac:dyDescent="0.25">
      <c r="A196" t="s">
        <v>352</v>
      </c>
      <c r="B196" t="s">
        <v>353</v>
      </c>
      <c r="C196">
        <v>0</v>
      </c>
      <c r="D196">
        <v>0</v>
      </c>
      <c r="E196">
        <v>0</v>
      </c>
      <c r="F196">
        <v>0</v>
      </c>
      <c r="G196">
        <v>1</v>
      </c>
      <c r="H196">
        <v>164.45</v>
      </c>
      <c r="I196">
        <v>164.45</v>
      </c>
      <c r="J196" t="s">
        <v>34</v>
      </c>
    </row>
    <row r="197" spans="1:10" x14ac:dyDescent="0.25">
      <c r="A197" t="s">
        <v>35</v>
      </c>
    </row>
    <row r="198" spans="1:10" x14ac:dyDescent="0.25">
      <c r="A198" t="s">
        <v>354</v>
      </c>
      <c r="B198" t="s">
        <v>355</v>
      </c>
      <c r="C198">
        <v>14</v>
      </c>
      <c r="D198">
        <v>0</v>
      </c>
      <c r="E198" s="2">
        <v>5367.01</v>
      </c>
      <c r="F198">
        <v>0</v>
      </c>
      <c r="G198">
        <v>18</v>
      </c>
      <c r="H198" s="2">
        <v>1859.52</v>
      </c>
      <c r="I198" s="2">
        <v>1859.52</v>
      </c>
      <c r="J198" t="s">
        <v>34</v>
      </c>
    </row>
    <row r="199" spans="1:10" x14ac:dyDescent="0.25">
      <c r="A199" t="s">
        <v>356</v>
      </c>
    </row>
    <row r="200" spans="1:10" x14ac:dyDescent="0.25">
      <c r="A200" t="s">
        <v>357</v>
      </c>
      <c r="B200" t="s">
        <v>358</v>
      </c>
      <c r="C200">
        <v>305</v>
      </c>
      <c r="D200">
        <v>0</v>
      </c>
      <c r="E200">
        <v>246.78</v>
      </c>
      <c r="F200" s="2">
        <v>128975.41</v>
      </c>
      <c r="G200">
        <v>213</v>
      </c>
      <c r="H200" s="2">
        <v>74662.350000000006</v>
      </c>
      <c r="I200" s="2">
        <v>54313.06</v>
      </c>
      <c r="J200" t="s">
        <v>13</v>
      </c>
    </row>
    <row r="201" spans="1:10" x14ac:dyDescent="0.25">
      <c r="A201" t="s">
        <v>359</v>
      </c>
      <c r="B201" t="s">
        <v>360</v>
      </c>
      <c r="C201">
        <v>1</v>
      </c>
      <c r="D201">
        <v>0</v>
      </c>
      <c r="E201">
        <v>0</v>
      </c>
      <c r="F201">
        <v>324.83999999999997</v>
      </c>
      <c r="G201">
        <v>0</v>
      </c>
      <c r="H201">
        <v>0</v>
      </c>
      <c r="I201">
        <v>324.83999999999997</v>
      </c>
      <c r="J201" t="s">
        <v>13</v>
      </c>
    </row>
    <row r="202" spans="1:10" x14ac:dyDescent="0.25">
      <c r="A202" t="s">
        <v>361</v>
      </c>
      <c r="B202" t="s">
        <v>362</v>
      </c>
      <c r="C202">
        <v>19</v>
      </c>
      <c r="D202">
        <v>0</v>
      </c>
      <c r="E202">
        <v>0</v>
      </c>
      <c r="F202" s="2">
        <v>8058.91</v>
      </c>
      <c r="G202">
        <v>0</v>
      </c>
      <c r="H202">
        <v>0</v>
      </c>
      <c r="I202" s="2">
        <v>8058.91</v>
      </c>
      <c r="J202" t="s">
        <v>13</v>
      </c>
    </row>
    <row r="203" spans="1:10" x14ac:dyDescent="0.25">
      <c r="A203" t="s">
        <v>363</v>
      </c>
      <c r="B203" t="s">
        <v>364</v>
      </c>
      <c r="C203">
        <v>94</v>
      </c>
      <c r="D203">
        <v>0</v>
      </c>
      <c r="E203">
        <v>0</v>
      </c>
      <c r="F203" s="2">
        <v>42830.62</v>
      </c>
      <c r="G203">
        <v>0</v>
      </c>
      <c r="H203">
        <v>0</v>
      </c>
      <c r="I203" s="2">
        <v>42830.62</v>
      </c>
      <c r="J203" t="s">
        <v>13</v>
      </c>
    </row>
    <row r="204" spans="1:10" x14ac:dyDescent="0.25">
      <c r="A204" t="s">
        <v>365</v>
      </c>
      <c r="B204" t="s">
        <v>366</v>
      </c>
      <c r="C204" s="1">
        <v>3782</v>
      </c>
      <c r="D204">
        <v>0</v>
      </c>
      <c r="E204" s="2">
        <v>52196.61</v>
      </c>
      <c r="F204" s="2">
        <v>897013.65</v>
      </c>
      <c r="G204">
        <v>786</v>
      </c>
      <c r="H204" s="2">
        <v>232092.05</v>
      </c>
      <c r="I204" s="2">
        <v>664921.59999999998</v>
      </c>
      <c r="J204" t="s">
        <v>13</v>
      </c>
    </row>
    <row r="205" spans="1:10" x14ac:dyDescent="0.25">
      <c r="A205" t="s">
        <v>367</v>
      </c>
      <c r="B205" t="s">
        <v>368</v>
      </c>
      <c r="C205">
        <v>352</v>
      </c>
      <c r="D205">
        <v>0</v>
      </c>
      <c r="E205">
        <v>0</v>
      </c>
      <c r="F205" s="2">
        <v>218476.45</v>
      </c>
      <c r="G205">
        <v>0</v>
      </c>
      <c r="H205">
        <v>0</v>
      </c>
      <c r="I205" s="2">
        <v>218476.45</v>
      </c>
      <c r="J205" t="s">
        <v>13</v>
      </c>
    </row>
    <row r="206" spans="1:10" x14ac:dyDescent="0.25">
      <c r="A206" t="s">
        <v>369</v>
      </c>
      <c r="B206" t="s">
        <v>370</v>
      </c>
      <c r="C206">
        <v>94</v>
      </c>
      <c r="D206">
        <v>0</v>
      </c>
      <c r="E206">
        <v>0</v>
      </c>
      <c r="F206" s="2">
        <v>38695.53</v>
      </c>
      <c r="G206">
        <v>0</v>
      </c>
      <c r="H206">
        <v>0</v>
      </c>
      <c r="I206" s="2">
        <v>38695.53</v>
      </c>
      <c r="J206" t="s">
        <v>13</v>
      </c>
    </row>
    <row r="207" spans="1:10" x14ac:dyDescent="0.25">
      <c r="A207" t="s">
        <v>371</v>
      </c>
      <c r="B207" t="s">
        <v>372</v>
      </c>
      <c r="C207">
        <v>80</v>
      </c>
      <c r="D207">
        <v>0</v>
      </c>
      <c r="E207">
        <v>0</v>
      </c>
      <c r="F207" s="2">
        <v>48906.67</v>
      </c>
      <c r="G207">
        <v>0</v>
      </c>
      <c r="H207">
        <v>0</v>
      </c>
      <c r="I207" s="2">
        <v>48906.67</v>
      </c>
      <c r="J207" t="s">
        <v>13</v>
      </c>
    </row>
    <row r="208" spans="1:10" x14ac:dyDescent="0.25">
      <c r="A208" t="s">
        <v>373</v>
      </c>
      <c r="B208" t="s">
        <v>374</v>
      </c>
      <c r="C208">
        <v>32</v>
      </c>
      <c r="D208">
        <v>0</v>
      </c>
      <c r="E208">
        <v>0</v>
      </c>
      <c r="F208" s="2">
        <v>8929.84</v>
      </c>
      <c r="G208">
        <v>0</v>
      </c>
      <c r="H208">
        <v>0</v>
      </c>
      <c r="I208" s="2">
        <v>8929.84</v>
      </c>
      <c r="J208" t="s">
        <v>13</v>
      </c>
    </row>
    <row r="209" spans="1:10" x14ac:dyDescent="0.25">
      <c r="A209" t="s">
        <v>375</v>
      </c>
      <c r="B209" t="s">
        <v>376</v>
      </c>
      <c r="C209">
        <v>9</v>
      </c>
      <c r="D209">
        <v>0</v>
      </c>
      <c r="E209">
        <v>0</v>
      </c>
      <c r="F209" s="2">
        <v>3881.42</v>
      </c>
      <c r="G209">
        <v>2</v>
      </c>
      <c r="H209">
        <v>485.31</v>
      </c>
      <c r="I209" s="2">
        <v>3396.11</v>
      </c>
      <c r="J209" t="s">
        <v>13</v>
      </c>
    </row>
    <row r="210" spans="1:10" x14ac:dyDescent="0.25">
      <c r="A210" t="s">
        <v>377</v>
      </c>
      <c r="B210" t="s">
        <v>378</v>
      </c>
      <c r="C210">
        <v>51</v>
      </c>
      <c r="D210">
        <v>0</v>
      </c>
      <c r="E210">
        <v>0</v>
      </c>
      <c r="F210" s="2">
        <v>15191.07</v>
      </c>
      <c r="G210">
        <v>13</v>
      </c>
      <c r="H210" s="2">
        <v>4139.3</v>
      </c>
      <c r="I210" s="2">
        <v>11051.77</v>
      </c>
      <c r="J210" t="s">
        <v>13</v>
      </c>
    </row>
    <row r="211" spans="1:10" x14ac:dyDescent="0.25">
      <c r="A211" t="s">
        <v>379</v>
      </c>
      <c r="B211" t="s">
        <v>380</v>
      </c>
      <c r="C211">
        <v>51</v>
      </c>
      <c r="D211">
        <v>0</v>
      </c>
      <c r="E211">
        <v>0</v>
      </c>
      <c r="F211" s="2">
        <v>136147.01999999999</v>
      </c>
      <c r="G211">
        <v>0</v>
      </c>
      <c r="H211">
        <v>0</v>
      </c>
      <c r="I211" s="2">
        <v>136147.01999999999</v>
      </c>
      <c r="J211" t="s">
        <v>13</v>
      </c>
    </row>
    <row r="212" spans="1:10" x14ac:dyDescent="0.25">
      <c r="A212" t="s">
        <v>381</v>
      </c>
      <c r="B212" t="s">
        <v>382</v>
      </c>
      <c r="C212">
        <v>22</v>
      </c>
      <c r="D212">
        <v>0</v>
      </c>
      <c r="E212">
        <v>0</v>
      </c>
      <c r="F212" s="2">
        <v>5691.22</v>
      </c>
      <c r="G212">
        <v>0</v>
      </c>
      <c r="H212">
        <v>0</v>
      </c>
      <c r="I212" s="2">
        <v>5691.22</v>
      </c>
      <c r="J212" t="s">
        <v>13</v>
      </c>
    </row>
    <row r="213" spans="1:10" x14ac:dyDescent="0.25">
      <c r="A213" t="s">
        <v>383</v>
      </c>
      <c r="B213" t="s">
        <v>384</v>
      </c>
      <c r="C213">
        <v>1</v>
      </c>
      <c r="D213">
        <v>0</v>
      </c>
      <c r="E213">
        <v>0</v>
      </c>
      <c r="F213">
        <v>130.80000000000001</v>
      </c>
      <c r="G213">
        <v>0</v>
      </c>
      <c r="H213">
        <v>0</v>
      </c>
      <c r="I213">
        <v>130.80000000000001</v>
      </c>
      <c r="J213" t="s">
        <v>13</v>
      </c>
    </row>
    <row r="214" spans="1:10" x14ac:dyDescent="0.25">
      <c r="A214" t="s">
        <v>385</v>
      </c>
      <c r="B214" t="s">
        <v>386</v>
      </c>
      <c r="C214">
        <v>52</v>
      </c>
      <c r="D214">
        <v>0</v>
      </c>
      <c r="E214">
        <v>0</v>
      </c>
      <c r="F214" s="2">
        <v>12072.64</v>
      </c>
      <c r="G214">
        <v>5</v>
      </c>
      <c r="H214" s="2">
        <v>1514.54</v>
      </c>
      <c r="I214" s="2">
        <v>10558.1</v>
      </c>
      <c r="J214" t="s">
        <v>13</v>
      </c>
    </row>
    <row r="215" spans="1:10" x14ac:dyDescent="0.25">
      <c r="A215" t="s">
        <v>387</v>
      </c>
      <c r="B215" t="s">
        <v>388</v>
      </c>
      <c r="C215">
        <v>1</v>
      </c>
      <c r="D215">
        <v>0</v>
      </c>
      <c r="E215">
        <v>0</v>
      </c>
      <c r="F215">
        <v>361.7</v>
      </c>
      <c r="G215">
        <v>0</v>
      </c>
      <c r="H215">
        <v>0</v>
      </c>
      <c r="I215">
        <v>361.7</v>
      </c>
      <c r="J215" t="s">
        <v>13</v>
      </c>
    </row>
    <row r="216" spans="1:10" x14ac:dyDescent="0.25">
      <c r="A216" t="s">
        <v>389</v>
      </c>
      <c r="B216" t="s">
        <v>390</v>
      </c>
      <c r="C216">
        <v>91</v>
      </c>
      <c r="D216">
        <v>0</v>
      </c>
      <c r="E216">
        <v>0</v>
      </c>
      <c r="F216" s="2">
        <v>30047.38</v>
      </c>
      <c r="G216">
        <v>22</v>
      </c>
      <c r="H216" s="2">
        <v>5777</v>
      </c>
      <c r="I216" s="2">
        <v>24270.38</v>
      </c>
      <c r="J216" t="s">
        <v>13</v>
      </c>
    </row>
    <row r="217" spans="1:10" x14ac:dyDescent="0.25">
      <c r="A217" t="s">
        <v>391</v>
      </c>
      <c r="B217" t="s">
        <v>392</v>
      </c>
      <c r="C217">
        <v>90</v>
      </c>
      <c r="D217">
        <v>0</v>
      </c>
      <c r="E217" s="2">
        <v>16603.080000000002</v>
      </c>
      <c r="F217" s="2">
        <v>23216.55</v>
      </c>
      <c r="G217">
        <v>5</v>
      </c>
      <c r="H217" s="2">
        <v>2670.36</v>
      </c>
      <c r="I217" s="2">
        <v>20546.189999999999</v>
      </c>
      <c r="J217" t="s">
        <v>13</v>
      </c>
    </row>
    <row r="218" spans="1:10" x14ac:dyDescent="0.25">
      <c r="A218" t="s">
        <v>393</v>
      </c>
      <c r="B218" t="s">
        <v>394</v>
      </c>
      <c r="C218">
        <v>7</v>
      </c>
      <c r="D218">
        <v>0</v>
      </c>
      <c r="E218">
        <v>0</v>
      </c>
      <c r="F218" s="2">
        <v>2984.26</v>
      </c>
      <c r="G218">
        <v>0</v>
      </c>
      <c r="H218">
        <v>0</v>
      </c>
      <c r="I218" s="2">
        <v>2984.26</v>
      </c>
      <c r="J218" t="s">
        <v>13</v>
      </c>
    </row>
    <row r="219" spans="1:10" x14ac:dyDescent="0.25">
      <c r="A219" t="s">
        <v>395</v>
      </c>
      <c r="B219" t="s">
        <v>396</v>
      </c>
      <c r="C219">
        <v>0</v>
      </c>
      <c r="D219">
        <v>0</v>
      </c>
      <c r="E219">
        <v>0</v>
      </c>
      <c r="F219">
        <v>0</v>
      </c>
      <c r="G219">
        <v>39</v>
      </c>
      <c r="H219" s="2">
        <v>6760.03</v>
      </c>
      <c r="I219" s="2">
        <v>6760.03</v>
      </c>
      <c r="J219" t="s">
        <v>34</v>
      </c>
    </row>
    <row r="220" spans="1:10" x14ac:dyDescent="0.25">
      <c r="A220" t="s">
        <v>35</v>
      </c>
    </row>
    <row r="221" spans="1:10" x14ac:dyDescent="0.25">
      <c r="A221" t="s">
        <v>397</v>
      </c>
      <c r="B221" t="s">
        <v>398</v>
      </c>
      <c r="C221">
        <v>903</v>
      </c>
      <c r="D221">
        <v>0</v>
      </c>
      <c r="E221">
        <v>0</v>
      </c>
      <c r="F221" s="2">
        <v>913068.52</v>
      </c>
      <c r="G221">
        <v>0</v>
      </c>
      <c r="H221">
        <v>0</v>
      </c>
      <c r="I221" s="2">
        <v>913068.52</v>
      </c>
      <c r="J221" t="s">
        <v>13</v>
      </c>
    </row>
    <row r="222" spans="1:10" x14ac:dyDescent="0.25">
      <c r="A222" t="s">
        <v>399</v>
      </c>
      <c r="B222" t="s">
        <v>400</v>
      </c>
      <c r="C222">
        <v>101</v>
      </c>
      <c r="D222">
        <v>0</v>
      </c>
      <c r="E222">
        <v>0</v>
      </c>
      <c r="F222" s="2">
        <v>92835.62</v>
      </c>
      <c r="G222">
        <v>80</v>
      </c>
      <c r="H222" s="2">
        <v>22950.2</v>
      </c>
      <c r="I222" s="2">
        <v>69885.42</v>
      </c>
      <c r="J222" t="s">
        <v>13</v>
      </c>
    </row>
    <row r="223" spans="1:10" x14ac:dyDescent="0.25">
      <c r="A223" t="s">
        <v>401</v>
      </c>
      <c r="B223" t="s">
        <v>402</v>
      </c>
      <c r="C223">
        <v>14</v>
      </c>
      <c r="D223">
        <v>0</v>
      </c>
      <c r="E223">
        <v>0</v>
      </c>
      <c r="F223" s="2">
        <v>4337.08</v>
      </c>
      <c r="G223">
        <v>0</v>
      </c>
      <c r="H223">
        <v>0</v>
      </c>
      <c r="I223" s="2">
        <v>4337.08</v>
      </c>
      <c r="J223" t="s">
        <v>13</v>
      </c>
    </row>
    <row r="224" spans="1:10" x14ac:dyDescent="0.25">
      <c r="A224" t="s">
        <v>403</v>
      </c>
      <c r="B224" t="s">
        <v>404</v>
      </c>
      <c r="C224">
        <v>2</v>
      </c>
      <c r="D224">
        <v>0</v>
      </c>
      <c r="E224">
        <v>0</v>
      </c>
      <c r="F224">
        <v>930.33</v>
      </c>
      <c r="G224">
        <v>0</v>
      </c>
      <c r="H224">
        <v>0</v>
      </c>
      <c r="I224">
        <v>930.33</v>
      </c>
      <c r="J224" t="s">
        <v>13</v>
      </c>
    </row>
    <row r="225" spans="1:10" x14ac:dyDescent="0.25">
      <c r="A225" t="s">
        <v>405</v>
      </c>
      <c r="B225" t="s">
        <v>406</v>
      </c>
      <c r="C225">
        <v>40</v>
      </c>
      <c r="D225">
        <v>0</v>
      </c>
      <c r="E225">
        <v>0</v>
      </c>
      <c r="F225" s="2">
        <v>11911.91</v>
      </c>
      <c r="G225">
        <v>1</v>
      </c>
      <c r="H225">
        <v>116.64</v>
      </c>
      <c r="I225" s="2">
        <v>11795.27</v>
      </c>
      <c r="J225" t="s">
        <v>13</v>
      </c>
    </row>
    <row r="226" spans="1:10" x14ac:dyDescent="0.25">
      <c r="A226" t="s">
        <v>407</v>
      </c>
      <c r="B226" t="s">
        <v>408</v>
      </c>
      <c r="C226">
        <v>2</v>
      </c>
      <c r="D226">
        <v>0</v>
      </c>
      <c r="E226">
        <v>0</v>
      </c>
      <c r="F226" s="2">
        <v>1677.59</v>
      </c>
      <c r="G226">
        <v>0</v>
      </c>
      <c r="H226">
        <v>0</v>
      </c>
      <c r="I226" s="2">
        <v>1677.59</v>
      </c>
      <c r="J226" t="s">
        <v>13</v>
      </c>
    </row>
    <row r="227" spans="1:10" x14ac:dyDescent="0.25">
      <c r="A227" t="s">
        <v>409</v>
      </c>
      <c r="B227" t="s">
        <v>410</v>
      </c>
      <c r="C227">
        <v>28</v>
      </c>
      <c r="D227">
        <v>0</v>
      </c>
      <c r="E227">
        <v>0</v>
      </c>
      <c r="F227" s="2">
        <v>8255.75</v>
      </c>
      <c r="G227">
        <v>0</v>
      </c>
      <c r="H227">
        <v>0</v>
      </c>
      <c r="I227" s="2">
        <v>8255.75</v>
      </c>
      <c r="J227" t="s">
        <v>13</v>
      </c>
    </row>
    <row r="228" spans="1:10" x14ac:dyDescent="0.25">
      <c r="A228" t="s">
        <v>411</v>
      </c>
      <c r="B228" t="s">
        <v>412</v>
      </c>
      <c r="C228">
        <v>0</v>
      </c>
      <c r="D228">
        <v>0</v>
      </c>
      <c r="E228">
        <v>0</v>
      </c>
      <c r="F228">
        <v>0</v>
      </c>
      <c r="G228">
        <v>1</v>
      </c>
      <c r="H228">
        <v>44.5</v>
      </c>
      <c r="I228">
        <v>44.5</v>
      </c>
      <c r="J228" t="s">
        <v>34</v>
      </c>
    </row>
    <row r="229" spans="1:10" x14ac:dyDescent="0.25">
      <c r="A229" t="s">
        <v>35</v>
      </c>
    </row>
    <row r="230" spans="1:10" x14ac:dyDescent="0.25">
      <c r="A230" t="s">
        <v>413</v>
      </c>
      <c r="B230" t="s">
        <v>414</v>
      </c>
      <c r="C230">
        <v>47</v>
      </c>
      <c r="D230">
        <v>0</v>
      </c>
      <c r="E230">
        <v>0</v>
      </c>
      <c r="F230" s="2">
        <v>328246.71999999997</v>
      </c>
      <c r="G230">
        <v>0</v>
      </c>
      <c r="H230">
        <v>0</v>
      </c>
      <c r="I230" s="2">
        <v>328246.71999999997</v>
      </c>
      <c r="J230" t="s">
        <v>13</v>
      </c>
    </row>
    <row r="231" spans="1:10" x14ac:dyDescent="0.25">
      <c r="A231" t="s">
        <v>415</v>
      </c>
      <c r="B231" t="s">
        <v>416</v>
      </c>
      <c r="C231">
        <v>123</v>
      </c>
      <c r="D231">
        <v>0</v>
      </c>
      <c r="E231">
        <v>0</v>
      </c>
      <c r="F231" s="2">
        <v>437467.89</v>
      </c>
      <c r="G231">
        <v>55</v>
      </c>
      <c r="H231" s="2">
        <v>16366.01</v>
      </c>
      <c r="I231" s="2">
        <v>421101.88</v>
      </c>
      <c r="J231" t="s">
        <v>13</v>
      </c>
    </row>
    <row r="232" spans="1:10" x14ac:dyDescent="0.25">
      <c r="A232" t="s">
        <v>417</v>
      </c>
      <c r="B232" t="s">
        <v>418</v>
      </c>
      <c r="C232" s="1">
        <v>1161</v>
      </c>
      <c r="D232">
        <v>0</v>
      </c>
      <c r="E232">
        <v>0</v>
      </c>
      <c r="F232" s="2">
        <v>722663.63</v>
      </c>
      <c r="G232">
        <v>0</v>
      </c>
      <c r="H232">
        <v>0</v>
      </c>
      <c r="I232" s="2">
        <v>722663.63</v>
      </c>
      <c r="J232" t="s">
        <v>13</v>
      </c>
    </row>
    <row r="233" spans="1:10" x14ac:dyDescent="0.25">
      <c r="A233" t="s">
        <v>419</v>
      </c>
      <c r="B233" t="s">
        <v>420</v>
      </c>
      <c r="C233">
        <v>7</v>
      </c>
      <c r="D233">
        <v>0</v>
      </c>
      <c r="E233">
        <v>0</v>
      </c>
      <c r="F233" s="2">
        <v>3989.92</v>
      </c>
      <c r="G233">
        <v>1</v>
      </c>
      <c r="H233">
        <v>7.77</v>
      </c>
      <c r="I233" s="2">
        <v>3982.15</v>
      </c>
      <c r="J233" t="s">
        <v>13</v>
      </c>
    </row>
    <row r="234" spans="1:10" x14ac:dyDescent="0.25">
      <c r="A234" t="s">
        <v>421</v>
      </c>
      <c r="B234" t="s">
        <v>422</v>
      </c>
      <c r="C234">
        <v>51</v>
      </c>
      <c r="D234">
        <v>0</v>
      </c>
      <c r="E234">
        <v>0</v>
      </c>
      <c r="F234" s="2">
        <v>17181.669999999998</v>
      </c>
      <c r="G234">
        <v>0</v>
      </c>
      <c r="H234">
        <v>0</v>
      </c>
      <c r="I234" s="2">
        <v>17181.669999999998</v>
      </c>
      <c r="J234" t="s">
        <v>13</v>
      </c>
    </row>
    <row r="235" spans="1:10" x14ac:dyDescent="0.25">
      <c r="A235" t="s">
        <v>423</v>
      </c>
      <c r="B235" t="s">
        <v>424</v>
      </c>
      <c r="C235">
        <v>135</v>
      </c>
      <c r="D235">
        <v>0</v>
      </c>
      <c r="E235">
        <v>339.93</v>
      </c>
      <c r="F235" s="2">
        <v>93479.53</v>
      </c>
      <c r="G235">
        <v>0</v>
      </c>
      <c r="H235">
        <v>0</v>
      </c>
      <c r="I235" s="2">
        <v>93479.53</v>
      </c>
      <c r="J235" t="s">
        <v>13</v>
      </c>
    </row>
    <row r="236" spans="1:10" x14ac:dyDescent="0.25">
      <c r="A236" t="s">
        <v>425</v>
      </c>
      <c r="B236" t="s">
        <v>426</v>
      </c>
      <c r="C236">
        <v>5</v>
      </c>
      <c r="D236">
        <v>0</v>
      </c>
      <c r="E236">
        <v>0</v>
      </c>
      <c r="F236" s="2">
        <v>1419.73</v>
      </c>
      <c r="G236">
        <v>0</v>
      </c>
      <c r="H236">
        <v>0</v>
      </c>
      <c r="I236" s="2">
        <v>1419.73</v>
      </c>
      <c r="J236" t="s">
        <v>13</v>
      </c>
    </row>
    <row r="237" spans="1:10" x14ac:dyDescent="0.25">
      <c r="A237" t="s">
        <v>427</v>
      </c>
      <c r="B237" t="s">
        <v>428</v>
      </c>
      <c r="C237">
        <v>14</v>
      </c>
      <c r="D237">
        <v>0</v>
      </c>
      <c r="E237">
        <v>0</v>
      </c>
      <c r="F237" s="2">
        <v>5526.48</v>
      </c>
      <c r="G237">
        <v>1</v>
      </c>
      <c r="H237">
        <v>283.72000000000003</v>
      </c>
      <c r="I237" s="2">
        <v>5242.76</v>
      </c>
      <c r="J237" t="s">
        <v>13</v>
      </c>
    </row>
    <row r="238" spans="1:10" x14ac:dyDescent="0.25">
      <c r="A238" t="s">
        <v>429</v>
      </c>
      <c r="B238" t="s">
        <v>430</v>
      </c>
      <c r="C238">
        <v>103</v>
      </c>
      <c r="D238">
        <v>0</v>
      </c>
      <c r="E238">
        <v>0</v>
      </c>
      <c r="F238" s="2">
        <v>61789.919999999998</v>
      </c>
      <c r="G238">
        <v>1</v>
      </c>
      <c r="H238">
        <v>230.11</v>
      </c>
      <c r="I238" s="2">
        <v>61559.81</v>
      </c>
      <c r="J238" t="s">
        <v>13</v>
      </c>
    </row>
    <row r="239" spans="1:10" x14ac:dyDescent="0.25">
      <c r="A239" t="s">
        <v>431</v>
      </c>
      <c r="B239" t="s">
        <v>432</v>
      </c>
      <c r="C239">
        <v>304</v>
      </c>
      <c r="D239">
        <v>0</v>
      </c>
      <c r="E239" s="2">
        <v>69152.210000000006</v>
      </c>
      <c r="F239" s="2">
        <v>63693.45</v>
      </c>
      <c r="G239">
        <v>0</v>
      </c>
      <c r="H239">
        <v>0</v>
      </c>
      <c r="I239" s="2">
        <v>63693.45</v>
      </c>
      <c r="J239" t="s">
        <v>13</v>
      </c>
    </row>
    <row r="240" spans="1:10" x14ac:dyDescent="0.25">
      <c r="A240" t="s">
        <v>433</v>
      </c>
      <c r="B240" t="s">
        <v>434</v>
      </c>
      <c r="C240">
        <v>24</v>
      </c>
      <c r="D240">
        <v>0</v>
      </c>
      <c r="E240">
        <v>0</v>
      </c>
      <c r="F240" s="2">
        <v>14707.26</v>
      </c>
      <c r="G240">
        <v>0</v>
      </c>
      <c r="H240">
        <v>0</v>
      </c>
      <c r="I240" s="2">
        <v>14707.26</v>
      </c>
      <c r="J240" t="s">
        <v>13</v>
      </c>
    </row>
    <row r="241" spans="1:10" x14ac:dyDescent="0.25">
      <c r="A241" t="s">
        <v>435</v>
      </c>
      <c r="B241" t="s">
        <v>436</v>
      </c>
      <c r="C241">
        <v>8</v>
      </c>
      <c r="D241">
        <v>0</v>
      </c>
      <c r="E241">
        <v>0</v>
      </c>
      <c r="F241" s="2">
        <v>2273.4499999999998</v>
      </c>
      <c r="G241">
        <v>0</v>
      </c>
      <c r="H241">
        <v>0</v>
      </c>
      <c r="I241" s="2">
        <v>2273.4499999999998</v>
      </c>
      <c r="J241" t="s">
        <v>13</v>
      </c>
    </row>
    <row r="242" spans="1:10" x14ac:dyDescent="0.25">
      <c r="A242" t="s">
        <v>437</v>
      </c>
      <c r="B242" t="s">
        <v>438</v>
      </c>
      <c r="C242">
        <v>62</v>
      </c>
      <c r="D242">
        <v>0</v>
      </c>
      <c r="E242">
        <v>0</v>
      </c>
      <c r="F242" s="2">
        <v>359182.35</v>
      </c>
      <c r="G242">
        <v>0</v>
      </c>
      <c r="H242">
        <v>0</v>
      </c>
      <c r="I242" s="2">
        <v>359182.35</v>
      </c>
      <c r="J242" t="s">
        <v>13</v>
      </c>
    </row>
    <row r="243" spans="1:10" x14ac:dyDescent="0.25">
      <c r="A243" t="s">
        <v>439</v>
      </c>
      <c r="B243" t="s">
        <v>440</v>
      </c>
      <c r="C243">
        <v>15</v>
      </c>
      <c r="D243">
        <v>0</v>
      </c>
      <c r="E243">
        <v>0</v>
      </c>
      <c r="F243" s="2">
        <v>4805.1000000000004</v>
      </c>
      <c r="G243">
        <v>0</v>
      </c>
      <c r="H243">
        <v>0</v>
      </c>
      <c r="I243" s="2">
        <v>4805.1000000000004</v>
      </c>
      <c r="J243" t="s">
        <v>13</v>
      </c>
    </row>
    <row r="244" spans="1:10" x14ac:dyDescent="0.25">
      <c r="A244" t="s">
        <v>441</v>
      </c>
      <c r="B244" t="s">
        <v>442</v>
      </c>
      <c r="C244">
        <v>45</v>
      </c>
      <c r="D244">
        <v>0</v>
      </c>
      <c r="E244">
        <v>0</v>
      </c>
      <c r="F244" s="2">
        <v>52903.24</v>
      </c>
      <c r="G244">
        <v>2</v>
      </c>
      <c r="H244">
        <v>510.07</v>
      </c>
      <c r="I244" s="2">
        <v>52393.17</v>
      </c>
      <c r="J244" t="s">
        <v>13</v>
      </c>
    </row>
    <row r="245" spans="1:10" x14ac:dyDescent="0.25">
      <c r="A245" t="s">
        <v>443</v>
      </c>
      <c r="B245" t="s">
        <v>444</v>
      </c>
      <c r="C245">
        <v>90</v>
      </c>
      <c r="D245">
        <v>0</v>
      </c>
      <c r="E245">
        <v>0</v>
      </c>
      <c r="F245" s="2">
        <v>140780.26999999999</v>
      </c>
      <c r="G245">
        <v>0</v>
      </c>
      <c r="H245">
        <v>0</v>
      </c>
      <c r="I245" s="2">
        <v>140780.26999999999</v>
      </c>
      <c r="J245" t="s">
        <v>13</v>
      </c>
    </row>
    <row r="246" spans="1:10" x14ac:dyDescent="0.25">
      <c r="A246" t="s">
        <v>445</v>
      </c>
      <c r="B246" t="s">
        <v>446</v>
      </c>
      <c r="C246">
        <v>37</v>
      </c>
      <c r="D246">
        <v>0</v>
      </c>
      <c r="E246">
        <v>0</v>
      </c>
      <c r="F246" s="2">
        <v>9825.51</v>
      </c>
      <c r="G246">
        <v>16</v>
      </c>
      <c r="H246" s="2">
        <v>1134.9000000000001</v>
      </c>
      <c r="I246" s="2">
        <v>8690.61</v>
      </c>
      <c r="J246" t="s">
        <v>13</v>
      </c>
    </row>
    <row r="247" spans="1:10" x14ac:dyDescent="0.25">
      <c r="A247" t="s">
        <v>447</v>
      </c>
      <c r="B247" t="s">
        <v>448</v>
      </c>
      <c r="C247">
        <v>1</v>
      </c>
      <c r="D247">
        <v>0</v>
      </c>
      <c r="E247">
        <v>0</v>
      </c>
      <c r="F247" s="2">
        <v>1119.1600000000001</v>
      </c>
      <c r="G247">
        <v>0</v>
      </c>
      <c r="H247">
        <v>0</v>
      </c>
      <c r="I247" s="2">
        <v>1119.1600000000001</v>
      </c>
      <c r="J247" t="s">
        <v>13</v>
      </c>
    </row>
    <row r="248" spans="1:10" x14ac:dyDescent="0.25">
      <c r="A248" t="s">
        <v>449</v>
      </c>
      <c r="B248" t="s">
        <v>450</v>
      </c>
      <c r="C248">
        <v>4</v>
      </c>
      <c r="D248">
        <v>0</v>
      </c>
      <c r="E248">
        <v>0</v>
      </c>
      <c r="F248" s="2">
        <v>1593.55</v>
      </c>
      <c r="G248">
        <v>0</v>
      </c>
      <c r="H248">
        <v>0</v>
      </c>
      <c r="I248" s="2">
        <v>1593.55</v>
      </c>
      <c r="J248" t="s">
        <v>13</v>
      </c>
    </row>
    <row r="249" spans="1:10" x14ac:dyDescent="0.25">
      <c r="A249" t="s">
        <v>451</v>
      </c>
      <c r="B249" t="s">
        <v>452</v>
      </c>
      <c r="C249">
        <v>150</v>
      </c>
      <c r="D249">
        <v>0</v>
      </c>
      <c r="E249">
        <v>0</v>
      </c>
      <c r="F249" s="2">
        <v>337272.65</v>
      </c>
      <c r="G249">
        <v>25</v>
      </c>
      <c r="H249" s="2">
        <v>2401.9899999999998</v>
      </c>
      <c r="I249" s="2">
        <v>334870.65999999997</v>
      </c>
      <c r="J249" t="s">
        <v>13</v>
      </c>
    </row>
    <row r="250" spans="1:10" x14ac:dyDescent="0.25">
      <c r="A250" t="s">
        <v>453</v>
      </c>
      <c r="B250" t="s">
        <v>454</v>
      </c>
      <c r="C250">
        <v>0</v>
      </c>
      <c r="D250">
        <v>0</v>
      </c>
      <c r="E250">
        <v>0</v>
      </c>
      <c r="F250">
        <v>0</v>
      </c>
      <c r="G250">
        <v>53</v>
      </c>
      <c r="H250" s="2">
        <v>9375.11</v>
      </c>
      <c r="I250" s="2">
        <v>9375.11</v>
      </c>
      <c r="J250" t="s">
        <v>34</v>
      </c>
    </row>
    <row r="251" spans="1:10" x14ac:dyDescent="0.25">
      <c r="A251" t="s">
        <v>35</v>
      </c>
    </row>
    <row r="252" spans="1:10" x14ac:dyDescent="0.25">
      <c r="A252" t="s">
        <v>455</v>
      </c>
      <c r="B252" t="s">
        <v>456</v>
      </c>
      <c r="C252">
        <v>11</v>
      </c>
      <c r="D252">
        <v>0</v>
      </c>
      <c r="E252">
        <v>0</v>
      </c>
      <c r="F252" s="2">
        <v>4746.43</v>
      </c>
      <c r="G252">
        <v>0</v>
      </c>
      <c r="H252">
        <v>0</v>
      </c>
      <c r="I252" s="2">
        <v>4746.43</v>
      </c>
      <c r="J252" t="s">
        <v>13</v>
      </c>
    </row>
    <row r="253" spans="1:10" x14ac:dyDescent="0.25">
      <c r="A253" t="s">
        <v>457</v>
      </c>
      <c r="B253" t="s">
        <v>458</v>
      </c>
      <c r="C253">
        <v>6</v>
      </c>
      <c r="D253">
        <v>0</v>
      </c>
      <c r="E253">
        <v>0</v>
      </c>
      <c r="F253" s="2">
        <v>4374.3599999999997</v>
      </c>
      <c r="G253">
        <v>2</v>
      </c>
      <c r="H253">
        <v>154.78</v>
      </c>
      <c r="I253" s="2">
        <v>4219.58</v>
      </c>
      <c r="J253" t="s">
        <v>13</v>
      </c>
    </row>
    <row r="254" spans="1:10" x14ac:dyDescent="0.25">
      <c r="A254" t="s">
        <v>459</v>
      </c>
      <c r="B254" t="s">
        <v>460</v>
      </c>
      <c r="C254">
        <v>0</v>
      </c>
      <c r="D254">
        <v>0</v>
      </c>
      <c r="E254">
        <v>0</v>
      </c>
      <c r="F254">
        <v>0</v>
      </c>
      <c r="G254">
        <v>3</v>
      </c>
      <c r="H254">
        <v>143.63999999999999</v>
      </c>
      <c r="I254">
        <v>143.63999999999999</v>
      </c>
      <c r="J254" t="s">
        <v>34</v>
      </c>
    </row>
    <row r="255" spans="1:10" x14ac:dyDescent="0.25">
      <c r="A255" t="s">
        <v>35</v>
      </c>
    </row>
    <row r="256" spans="1:10" x14ac:dyDescent="0.25">
      <c r="A256" t="s">
        <v>461</v>
      </c>
      <c r="B256" t="s">
        <v>462</v>
      </c>
      <c r="C256">
        <v>91</v>
      </c>
      <c r="D256">
        <v>0</v>
      </c>
      <c r="E256">
        <v>0</v>
      </c>
      <c r="F256" s="2">
        <v>36045.35</v>
      </c>
      <c r="G256">
        <v>0</v>
      </c>
      <c r="H256">
        <v>0</v>
      </c>
      <c r="I256" s="2">
        <v>36045.35</v>
      </c>
      <c r="J256" t="s">
        <v>13</v>
      </c>
    </row>
    <row r="257" spans="1:10" x14ac:dyDescent="0.25">
      <c r="A257" t="s">
        <v>463</v>
      </c>
      <c r="B257" t="s">
        <v>464</v>
      </c>
      <c r="C257">
        <v>6</v>
      </c>
      <c r="D257">
        <v>0</v>
      </c>
      <c r="E257">
        <v>0</v>
      </c>
      <c r="F257" s="2">
        <v>4951.96</v>
      </c>
      <c r="G257">
        <v>0</v>
      </c>
      <c r="H257">
        <v>0</v>
      </c>
      <c r="I257" s="2">
        <v>4951.96</v>
      </c>
      <c r="J257" t="s">
        <v>13</v>
      </c>
    </row>
    <row r="258" spans="1:10" x14ac:dyDescent="0.25">
      <c r="A258" t="s">
        <v>465</v>
      </c>
      <c r="B258" t="s">
        <v>466</v>
      </c>
      <c r="C258">
        <v>247</v>
      </c>
      <c r="D258">
        <v>0</v>
      </c>
      <c r="E258">
        <v>0</v>
      </c>
      <c r="F258" s="2">
        <v>59689.9</v>
      </c>
      <c r="G258">
        <v>24</v>
      </c>
      <c r="H258" s="2">
        <v>4369.54</v>
      </c>
      <c r="I258" s="2">
        <v>55320.36</v>
      </c>
      <c r="J258" t="s">
        <v>13</v>
      </c>
    </row>
    <row r="259" spans="1:10" x14ac:dyDescent="0.25">
      <c r="A259" t="s">
        <v>467</v>
      </c>
      <c r="B259" t="s">
        <v>468</v>
      </c>
      <c r="C259">
        <v>2</v>
      </c>
      <c r="D259">
        <v>0</v>
      </c>
      <c r="E259">
        <v>0</v>
      </c>
      <c r="F259" s="2">
        <v>1720.07</v>
      </c>
      <c r="G259">
        <v>5</v>
      </c>
      <c r="H259">
        <v>234.02</v>
      </c>
      <c r="I259" s="2">
        <v>1486.05</v>
      </c>
      <c r="J259" t="s">
        <v>13</v>
      </c>
    </row>
    <row r="260" spans="1:10" x14ac:dyDescent="0.25">
      <c r="A260" t="s">
        <v>469</v>
      </c>
      <c r="B260" t="s">
        <v>470</v>
      </c>
      <c r="C260">
        <v>193</v>
      </c>
      <c r="D260">
        <v>0</v>
      </c>
      <c r="E260">
        <v>262.5</v>
      </c>
      <c r="F260" s="2">
        <v>130634.8</v>
      </c>
      <c r="G260">
        <v>42</v>
      </c>
      <c r="H260" s="2">
        <v>7822.08</v>
      </c>
      <c r="I260" s="2">
        <v>122812.72</v>
      </c>
      <c r="J260" t="s">
        <v>13</v>
      </c>
    </row>
    <row r="261" spans="1:10" x14ac:dyDescent="0.25">
      <c r="A261" t="s">
        <v>471</v>
      </c>
      <c r="B261" t="s">
        <v>472</v>
      </c>
      <c r="C261">
        <v>36</v>
      </c>
      <c r="D261">
        <v>0</v>
      </c>
      <c r="E261">
        <v>0</v>
      </c>
      <c r="F261" s="2">
        <v>16967.05</v>
      </c>
      <c r="G261">
        <v>0</v>
      </c>
      <c r="H261">
        <v>0</v>
      </c>
      <c r="I261" s="2">
        <v>16967.05</v>
      </c>
      <c r="J261" t="s">
        <v>13</v>
      </c>
    </row>
    <row r="262" spans="1:10" x14ac:dyDescent="0.25">
      <c r="A262" t="s">
        <v>473</v>
      </c>
      <c r="B262" t="s">
        <v>474</v>
      </c>
      <c r="C262">
        <v>3</v>
      </c>
      <c r="D262">
        <v>0</v>
      </c>
      <c r="E262">
        <v>0</v>
      </c>
      <c r="F262" s="2">
        <v>1416.5</v>
      </c>
      <c r="G262">
        <v>0</v>
      </c>
      <c r="H262">
        <v>0</v>
      </c>
      <c r="I262" s="2">
        <v>1416.5</v>
      </c>
      <c r="J262" t="s">
        <v>13</v>
      </c>
    </row>
    <row r="263" spans="1:10" x14ac:dyDescent="0.25">
      <c r="A263" t="s">
        <v>475</v>
      </c>
      <c r="B263" t="s">
        <v>476</v>
      </c>
      <c r="C263">
        <v>31</v>
      </c>
      <c r="D263">
        <v>0</v>
      </c>
      <c r="E263">
        <v>0</v>
      </c>
      <c r="F263" s="2">
        <v>10767.53</v>
      </c>
      <c r="G263">
        <v>0</v>
      </c>
      <c r="H263">
        <v>0</v>
      </c>
      <c r="I263" s="2">
        <v>10767.53</v>
      </c>
      <c r="J263" t="s">
        <v>13</v>
      </c>
    </row>
    <row r="264" spans="1:10" x14ac:dyDescent="0.25">
      <c r="A264" t="s">
        <v>477</v>
      </c>
      <c r="B264" t="s">
        <v>478</v>
      </c>
      <c r="C264">
        <v>314</v>
      </c>
      <c r="D264">
        <v>0</v>
      </c>
      <c r="E264" s="2">
        <v>16232.88</v>
      </c>
      <c r="F264" s="2">
        <v>124677.54</v>
      </c>
      <c r="G264">
        <v>57</v>
      </c>
      <c r="H264" s="2">
        <v>9731.7999999999993</v>
      </c>
      <c r="I264" s="2">
        <v>114945.74</v>
      </c>
      <c r="J264" t="s">
        <v>13</v>
      </c>
    </row>
    <row r="265" spans="1:10" x14ac:dyDescent="0.25">
      <c r="A265" t="s">
        <v>479</v>
      </c>
      <c r="B265" t="s">
        <v>480</v>
      </c>
      <c r="C265">
        <v>32</v>
      </c>
      <c r="D265">
        <v>0</v>
      </c>
      <c r="E265">
        <v>0</v>
      </c>
      <c r="F265" s="2">
        <v>11111.37</v>
      </c>
      <c r="G265">
        <v>0</v>
      </c>
      <c r="H265">
        <v>0</v>
      </c>
      <c r="I265" s="2">
        <v>11111.37</v>
      </c>
      <c r="J265" t="s">
        <v>13</v>
      </c>
    </row>
    <row r="266" spans="1:10" x14ac:dyDescent="0.25">
      <c r="A266" t="s">
        <v>481</v>
      </c>
      <c r="B266" t="s">
        <v>482</v>
      </c>
      <c r="C266">
        <v>50</v>
      </c>
      <c r="D266">
        <v>0</v>
      </c>
      <c r="E266">
        <v>0</v>
      </c>
      <c r="F266" s="2">
        <v>18535.189999999999</v>
      </c>
      <c r="G266">
        <v>0</v>
      </c>
      <c r="H266">
        <v>0</v>
      </c>
      <c r="I266" s="2">
        <v>18535.189999999999</v>
      </c>
      <c r="J266" t="s">
        <v>13</v>
      </c>
    </row>
    <row r="267" spans="1:10" x14ac:dyDescent="0.25">
      <c r="A267" t="s">
        <v>483</v>
      </c>
      <c r="B267" t="s">
        <v>484</v>
      </c>
      <c r="C267">
        <v>881</v>
      </c>
      <c r="D267">
        <v>0</v>
      </c>
      <c r="E267" s="2">
        <v>6030.39</v>
      </c>
      <c r="F267" s="2">
        <v>985493.95</v>
      </c>
      <c r="G267">
        <v>169</v>
      </c>
      <c r="H267" s="2">
        <v>69418.86</v>
      </c>
      <c r="I267" s="2">
        <v>916075.09</v>
      </c>
      <c r="J267" t="s">
        <v>13</v>
      </c>
    </row>
    <row r="268" spans="1:10" x14ac:dyDescent="0.25">
      <c r="A268" t="s">
        <v>485</v>
      </c>
      <c r="B268" t="s">
        <v>486</v>
      </c>
      <c r="C268">
        <v>0</v>
      </c>
      <c r="D268">
        <v>0</v>
      </c>
      <c r="E268">
        <v>0</v>
      </c>
      <c r="F268">
        <v>0</v>
      </c>
      <c r="G268">
        <v>289</v>
      </c>
      <c r="H268" s="2">
        <v>103383.98</v>
      </c>
      <c r="I268" s="2">
        <v>103383.98</v>
      </c>
      <c r="J268" t="s">
        <v>34</v>
      </c>
    </row>
    <row r="269" spans="1:10" x14ac:dyDescent="0.25">
      <c r="A269" t="s">
        <v>35</v>
      </c>
    </row>
    <row r="270" spans="1:10" x14ac:dyDescent="0.25">
      <c r="A270" t="s">
        <v>487</v>
      </c>
      <c r="B270" t="s">
        <v>488</v>
      </c>
      <c r="C270">
        <v>17</v>
      </c>
      <c r="D270">
        <v>0</v>
      </c>
      <c r="E270">
        <v>0</v>
      </c>
      <c r="F270" s="2">
        <v>5827.19</v>
      </c>
      <c r="G270">
        <v>0</v>
      </c>
      <c r="H270">
        <v>0</v>
      </c>
      <c r="I270" s="2">
        <v>5827.19</v>
      </c>
      <c r="J270" t="s">
        <v>13</v>
      </c>
    </row>
    <row r="271" spans="1:10" x14ac:dyDescent="0.25">
      <c r="A271" t="s">
        <v>489</v>
      </c>
      <c r="B271" t="s">
        <v>490</v>
      </c>
      <c r="C271">
        <v>729</v>
      </c>
      <c r="D271">
        <v>0</v>
      </c>
      <c r="E271">
        <v>304.43</v>
      </c>
      <c r="F271" s="2">
        <v>274990.18</v>
      </c>
      <c r="G271">
        <v>76</v>
      </c>
      <c r="H271" s="2">
        <v>19461.48</v>
      </c>
      <c r="I271" s="2">
        <v>255528.7</v>
      </c>
      <c r="J271" t="s">
        <v>13</v>
      </c>
    </row>
    <row r="272" spans="1:10" x14ac:dyDescent="0.25">
      <c r="A272" t="s">
        <v>491</v>
      </c>
      <c r="B272" t="s">
        <v>492</v>
      </c>
      <c r="C272">
        <v>0</v>
      </c>
      <c r="D272">
        <v>0</v>
      </c>
      <c r="E272">
        <v>0</v>
      </c>
      <c r="F272">
        <v>0</v>
      </c>
      <c r="G272">
        <v>2</v>
      </c>
      <c r="H272">
        <v>27.32</v>
      </c>
      <c r="I272">
        <v>27.32</v>
      </c>
      <c r="J272" t="s">
        <v>34</v>
      </c>
    </row>
    <row r="273" spans="1:10" x14ac:dyDescent="0.25">
      <c r="A273" t="s">
        <v>493</v>
      </c>
    </row>
    <row r="274" spans="1:10" x14ac:dyDescent="0.25">
      <c r="A274" t="s">
        <v>35</v>
      </c>
    </row>
    <row r="275" spans="1:10" x14ac:dyDescent="0.25">
      <c r="A275" t="s">
        <v>494</v>
      </c>
      <c r="B275" t="s">
        <v>495</v>
      </c>
      <c r="C275">
        <v>3</v>
      </c>
      <c r="D275">
        <v>0</v>
      </c>
      <c r="E275">
        <v>0</v>
      </c>
      <c r="F275">
        <v>752.59</v>
      </c>
      <c r="G275">
        <v>0</v>
      </c>
      <c r="H275">
        <v>0</v>
      </c>
      <c r="I275">
        <v>752.59</v>
      </c>
      <c r="J275" t="s">
        <v>13</v>
      </c>
    </row>
    <row r="276" spans="1:10" x14ac:dyDescent="0.25">
      <c r="A276" t="s">
        <v>496</v>
      </c>
      <c r="B276" t="s">
        <v>497</v>
      </c>
      <c r="C276">
        <v>27</v>
      </c>
      <c r="D276">
        <v>0</v>
      </c>
      <c r="E276">
        <v>0</v>
      </c>
      <c r="F276" s="2">
        <v>10519.08</v>
      </c>
      <c r="G276">
        <v>0</v>
      </c>
      <c r="H276">
        <v>0</v>
      </c>
      <c r="I276" s="2">
        <v>10519.08</v>
      </c>
      <c r="J276" t="s">
        <v>13</v>
      </c>
    </row>
    <row r="277" spans="1:10" x14ac:dyDescent="0.25">
      <c r="A277" t="s">
        <v>498</v>
      </c>
      <c r="B277" t="s">
        <v>499</v>
      </c>
      <c r="C277">
        <v>0</v>
      </c>
      <c r="D277">
        <v>0</v>
      </c>
      <c r="E277">
        <v>0</v>
      </c>
      <c r="F277">
        <v>0</v>
      </c>
      <c r="G277">
        <v>5</v>
      </c>
      <c r="H277">
        <v>759.01</v>
      </c>
      <c r="I277">
        <v>759.01</v>
      </c>
      <c r="J277" t="s">
        <v>34</v>
      </c>
    </row>
    <row r="278" spans="1:10" x14ac:dyDescent="0.25">
      <c r="A278" t="s">
        <v>35</v>
      </c>
    </row>
    <row r="279" spans="1:10" x14ac:dyDescent="0.25">
      <c r="A279" t="s">
        <v>500</v>
      </c>
      <c r="B279" t="s">
        <v>501</v>
      </c>
      <c r="C279">
        <v>0</v>
      </c>
      <c r="D279">
        <v>0</v>
      </c>
      <c r="E279">
        <v>0</v>
      </c>
      <c r="F279">
        <v>0</v>
      </c>
      <c r="G279">
        <v>1</v>
      </c>
      <c r="H279">
        <v>73.61</v>
      </c>
      <c r="I279">
        <v>73.61</v>
      </c>
      <c r="J279" t="s">
        <v>34</v>
      </c>
    </row>
    <row r="280" spans="1:10" x14ac:dyDescent="0.25">
      <c r="A280" t="s">
        <v>35</v>
      </c>
    </row>
    <row r="281" spans="1:10" x14ac:dyDescent="0.25">
      <c r="A281" t="s">
        <v>502</v>
      </c>
      <c r="B281" t="s">
        <v>503</v>
      </c>
      <c r="C281">
        <v>1</v>
      </c>
      <c r="D281">
        <v>0</v>
      </c>
      <c r="E281">
        <v>502.73</v>
      </c>
      <c r="F281" s="2">
        <v>43804.9</v>
      </c>
      <c r="G281">
        <v>6</v>
      </c>
      <c r="H281" s="2">
        <v>212441.69</v>
      </c>
      <c r="I281" s="2">
        <v>168636.79</v>
      </c>
      <c r="J281" t="s">
        <v>34</v>
      </c>
    </row>
    <row r="282" spans="1:10" x14ac:dyDescent="0.25">
      <c r="A282" t="s">
        <v>504</v>
      </c>
      <c r="B282" t="s">
        <v>505</v>
      </c>
      <c r="C282">
        <v>155</v>
      </c>
      <c r="D282">
        <v>0</v>
      </c>
      <c r="E282">
        <v>0</v>
      </c>
      <c r="F282" s="2">
        <v>75110.539999999994</v>
      </c>
      <c r="G282">
        <v>0</v>
      </c>
      <c r="H282">
        <v>0</v>
      </c>
      <c r="I282" s="2">
        <v>75110.539999999994</v>
      </c>
      <c r="J282" t="s">
        <v>13</v>
      </c>
    </row>
    <row r="283" spans="1:10" x14ac:dyDescent="0.25">
      <c r="A283" t="s">
        <v>506</v>
      </c>
      <c r="B283" t="s">
        <v>507</v>
      </c>
      <c r="C283">
        <v>41</v>
      </c>
      <c r="D283">
        <v>0</v>
      </c>
      <c r="E283">
        <v>0</v>
      </c>
      <c r="F283" s="2">
        <v>13345.28</v>
      </c>
      <c r="G283">
        <v>0</v>
      </c>
      <c r="H283">
        <v>0</v>
      </c>
      <c r="I283" s="2">
        <v>13345.28</v>
      </c>
      <c r="J283" t="s">
        <v>13</v>
      </c>
    </row>
    <row r="284" spans="1:10" x14ac:dyDescent="0.25">
      <c r="A284" t="s">
        <v>508</v>
      </c>
      <c r="B284" t="s">
        <v>509</v>
      </c>
      <c r="C284">
        <v>6</v>
      </c>
      <c r="D284">
        <v>0</v>
      </c>
      <c r="E284">
        <v>0</v>
      </c>
      <c r="F284" s="2">
        <v>2227.77</v>
      </c>
      <c r="G284">
        <v>0</v>
      </c>
      <c r="H284">
        <v>0</v>
      </c>
      <c r="I284" s="2">
        <v>2227.77</v>
      </c>
      <c r="J284" t="s">
        <v>13</v>
      </c>
    </row>
    <row r="285" spans="1:10" x14ac:dyDescent="0.25">
      <c r="A285" t="s">
        <v>510</v>
      </c>
      <c r="B285" t="s">
        <v>511</v>
      </c>
      <c r="C285">
        <v>17</v>
      </c>
      <c r="D285">
        <v>0</v>
      </c>
      <c r="E285">
        <v>812.56</v>
      </c>
      <c r="F285" s="2">
        <v>420682.56</v>
      </c>
      <c r="G285">
        <v>0</v>
      </c>
      <c r="H285">
        <v>0</v>
      </c>
      <c r="I285" s="2">
        <v>420682.56</v>
      </c>
      <c r="J285" t="s">
        <v>13</v>
      </c>
    </row>
    <row r="286" spans="1:10" x14ac:dyDescent="0.25">
      <c r="A286" t="s">
        <v>512</v>
      </c>
      <c r="B286" t="s">
        <v>513</v>
      </c>
      <c r="C286">
        <v>49</v>
      </c>
      <c r="D286">
        <v>0</v>
      </c>
      <c r="E286">
        <v>0</v>
      </c>
      <c r="F286" s="2">
        <v>24246.59</v>
      </c>
      <c r="G286">
        <v>6</v>
      </c>
      <c r="H286" s="2">
        <v>1260.48</v>
      </c>
      <c r="I286" s="2">
        <v>22986.11</v>
      </c>
      <c r="J286" t="s">
        <v>13</v>
      </c>
    </row>
    <row r="287" spans="1:10" x14ac:dyDescent="0.25">
      <c r="A287" t="s">
        <v>514</v>
      </c>
      <c r="B287" t="s">
        <v>515</v>
      </c>
      <c r="C287">
        <v>68</v>
      </c>
      <c r="D287">
        <v>0</v>
      </c>
      <c r="E287">
        <v>0</v>
      </c>
      <c r="F287" s="2">
        <v>24109.3</v>
      </c>
      <c r="G287">
        <v>2</v>
      </c>
      <c r="H287">
        <v>240.22</v>
      </c>
      <c r="I287" s="2">
        <v>23869.08</v>
      </c>
      <c r="J287" t="s">
        <v>13</v>
      </c>
    </row>
    <row r="288" spans="1:10" x14ac:dyDescent="0.25">
      <c r="A288" t="s">
        <v>516</v>
      </c>
      <c r="B288" t="s">
        <v>517</v>
      </c>
      <c r="C288">
        <v>5</v>
      </c>
      <c r="D288">
        <v>0</v>
      </c>
      <c r="E288">
        <v>0</v>
      </c>
      <c r="F288" s="2">
        <v>2171.75</v>
      </c>
      <c r="G288">
        <v>0</v>
      </c>
      <c r="H288">
        <v>0</v>
      </c>
      <c r="I288" s="2">
        <v>2171.75</v>
      </c>
      <c r="J288" t="s">
        <v>13</v>
      </c>
    </row>
    <row r="289" spans="1:10" x14ac:dyDescent="0.25">
      <c r="A289" t="s">
        <v>518</v>
      </c>
      <c r="B289" t="s">
        <v>519</v>
      </c>
      <c r="C289">
        <v>31</v>
      </c>
      <c r="D289">
        <v>0</v>
      </c>
      <c r="E289">
        <v>0</v>
      </c>
      <c r="F289" s="2">
        <v>7653.11</v>
      </c>
      <c r="G289">
        <v>0</v>
      </c>
      <c r="H289">
        <v>0</v>
      </c>
      <c r="I289" s="2">
        <v>7653.11</v>
      </c>
      <c r="J289" t="s">
        <v>13</v>
      </c>
    </row>
    <row r="290" spans="1:10" x14ac:dyDescent="0.25">
      <c r="A290" t="s">
        <v>520</v>
      </c>
      <c r="B290" t="s">
        <v>521</v>
      </c>
      <c r="C290">
        <v>8</v>
      </c>
      <c r="D290">
        <v>0</v>
      </c>
      <c r="E290">
        <v>0</v>
      </c>
      <c r="F290" s="2">
        <v>2143.19</v>
      </c>
      <c r="G290">
        <v>0</v>
      </c>
      <c r="H290">
        <v>0</v>
      </c>
      <c r="I290" s="2">
        <v>2143.19</v>
      </c>
      <c r="J290" t="s">
        <v>13</v>
      </c>
    </row>
    <row r="291" spans="1:10" x14ac:dyDescent="0.25">
      <c r="A291" t="s">
        <v>522</v>
      </c>
      <c r="B291" t="s">
        <v>523</v>
      </c>
      <c r="C291">
        <v>0</v>
      </c>
      <c r="D291">
        <v>0</v>
      </c>
      <c r="E291">
        <v>0</v>
      </c>
      <c r="F291">
        <v>0</v>
      </c>
      <c r="G291">
        <v>3</v>
      </c>
      <c r="H291">
        <v>975.58</v>
      </c>
      <c r="I291">
        <v>975.58</v>
      </c>
      <c r="J291" t="s">
        <v>34</v>
      </c>
    </row>
    <row r="292" spans="1:10" x14ac:dyDescent="0.25">
      <c r="A292" t="s">
        <v>35</v>
      </c>
    </row>
    <row r="293" spans="1:10" x14ac:dyDescent="0.25">
      <c r="A293" t="s">
        <v>524</v>
      </c>
      <c r="B293" t="s">
        <v>525</v>
      </c>
      <c r="C293">
        <v>59</v>
      </c>
      <c r="D293">
        <v>0</v>
      </c>
      <c r="E293">
        <v>0</v>
      </c>
      <c r="F293" s="2">
        <v>14726.91</v>
      </c>
      <c r="G293">
        <v>3</v>
      </c>
      <c r="H293" s="2">
        <v>2402.1799999999998</v>
      </c>
      <c r="I293" s="2">
        <v>12324.73</v>
      </c>
      <c r="J293" t="s">
        <v>13</v>
      </c>
    </row>
    <row r="294" spans="1:10" x14ac:dyDescent="0.25">
      <c r="A294" t="s">
        <v>526</v>
      </c>
      <c r="B294" t="s">
        <v>527</v>
      </c>
      <c r="C294">
        <v>211</v>
      </c>
      <c r="D294">
        <v>0</v>
      </c>
      <c r="E294">
        <v>0</v>
      </c>
      <c r="F294" s="2">
        <v>160207</v>
      </c>
      <c r="G294">
        <v>0</v>
      </c>
      <c r="H294">
        <v>0</v>
      </c>
      <c r="I294" s="2">
        <v>160207</v>
      </c>
      <c r="J294" t="s">
        <v>13</v>
      </c>
    </row>
    <row r="295" spans="1:10" x14ac:dyDescent="0.25">
      <c r="A295" t="s">
        <v>528</v>
      </c>
      <c r="B295" t="s">
        <v>529</v>
      </c>
      <c r="C295">
        <v>6</v>
      </c>
      <c r="D295">
        <v>0</v>
      </c>
      <c r="E295">
        <v>0</v>
      </c>
      <c r="F295" s="2">
        <v>1530.37</v>
      </c>
      <c r="G295">
        <v>0</v>
      </c>
      <c r="H295">
        <v>0</v>
      </c>
      <c r="I295" s="2">
        <v>1530.37</v>
      </c>
      <c r="J295" t="s">
        <v>13</v>
      </c>
    </row>
    <row r="296" spans="1:10" x14ac:dyDescent="0.25">
      <c r="A296" t="s">
        <v>530</v>
      </c>
      <c r="B296" t="s">
        <v>531</v>
      </c>
      <c r="C296">
        <v>0</v>
      </c>
      <c r="D296">
        <v>0</v>
      </c>
      <c r="E296">
        <v>0</v>
      </c>
      <c r="F296">
        <v>0</v>
      </c>
      <c r="G296">
        <v>1</v>
      </c>
      <c r="H296">
        <v>65.430000000000007</v>
      </c>
      <c r="I296">
        <v>65.430000000000007</v>
      </c>
      <c r="J296" t="s">
        <v>34</v>
      </c>
    </row>
    <row r="297" spans="1:10" x14ac:dyDescent="0.25">
      <c r="A297" t="s">
        <v>35</v>
      </c>
    </row>
    <row r="298" spans="1:10" x14ac:dyDescent="0.25">
      <c r="A298" t="s">
        <v>532</v>
      </c>
      <c r="B298" t="s">
        <v>533</v>
      </c>
      <c r="C298">
        <v>20</v>
      </c>
      <c r="D298">
        <v>0</v>
      </c>
      <c r="E298">
        <v>0</v>
      </c>
      <c r="F298" s="2">
        <v>6435.64</v>
      </c>
      <c r="G298">
        <v>6</v>
      </c>
      <c r="H298" s="2">
        <v>2690.72</v>
      </c>
      <c r="I298" s="2">
        <v>3744.92</v>
      </c>
      <c r="J298" t="s">
        <v>13</v>
      </c>
    </row>
    <row r="299" spans="1:10" x14ac:dyDescent="0.25">
      <c r="A299" t="s">
        <v>534</v>
      </c>
      <c r="B299" t="s">
        <v>535</v>
      </c>
      <c r="C299">
        <v>21</v>
      </c>
      <c r="D299">
        <v>0</v>
      </c>
      <c r="E299">
        <v>0</v>
      </c>
      <c r="F299" s="2">
        <v>8489</v>
      </c>
      <c r="G299">
        <v>2</v>
      </c>
      <c r="H299">
        <v>454.19</v>
      </c>
      <c r="I299" s="2">
        <v>8034.81</v>
      </c>
      <c r="J299" t="s">
        <v>13</v>
      </c>
    </row>
    <row r="300" spans="1:10" x14ac:dyDescent="0.25">
      <c r="A300" t="s">
        <v>536</v>
      </c>
      <c r="B300" t="s">
        <v>537</v>
      </c>
      <c r="C300">
        <v>21</v>
      </c>
      <c r="D300">
        <v>0</v>
      </c>
      <c r="E300">
        <v>0</v>
      </c>
      <c r="F300" s="2">
        <v>5047.08</v>
      </c>
      <c r="G300">
        <v>0</v>
      </c>
      <c r="H300">
        <v>0</v>
      </c>
      <c r="I300" s="2">
        <v>5047.08</v>
      </c>
      <c r="J300" t="s">
        <v>13</v>
      </c>
    </row>
    <row r="301" spans="1:10" x14ac:dyDescent="0.25">
      <c r="A301" t="s">
        <v>538</v>
      </c>
      <c r="B301" t="s">
        <v>539</v>
      </c>
      <c r="C301">
        <v>1</v>
      </c>
      <c r="D301">
        <v>0</v>
      </c>
      <c r="E301">
        <v>0</v>
      </c>
      <c r="F301">
        <v>511.25</v>
      </c>
      <c r="G301">
        <v>0</v>
      </c>
      <c r="H301">
        <v>0</v>
      </c>
      <c r="I301">
        <v>511.25</v>
      </c>
      <c r="J301" t="s">
        <v>13</v>
      </c>
    </row>
    <row r="302" spans="1:10" x14ac:dyDescent="0.25">
      <c r="A302" t="s">
        <v>540</v>
      </c>
      <c r="B302" t="s">
        <v>541</v>
      </c>
      <c r="C302">
        <v>3</v>
      </c>
      <c r="D302">
        <v>0</v>
      </c>
      <c r="E302">
        <v>0</v>
      </c>
      <c r="F302" s="2">
        <v>2211.61</v>
      </c>
      <c r="G302">
        <v>0</v>
      </c>
      <c r="H302">
        <v>0</v>
      </c>
      <c r="I302" s="2">
        <v>2211.61</v>
      </c>
      <c r="J302" t="s">
        <v>13</v>
      </c>
    </row>
    <row r="303" spans="1:10" x14ac:dyDescent="0.25">
      <c r="A303" t="s">
        <v>542</v>
      </c>
      <c r="B303" t="s">
        <v>543</v>
      </c>
      <c r="C303" s="1">
        <v>1806</v>
      </c>
      <c r="D303">
        <v>0</v>
      </c>
      <c r="E303">
        <v>0</v>
      </c>
      <c r="F303" s="2">
        <v>814753.39</v>
      </c>
      <c r="G303">
        <v>20</v>
      </c>
      <c r="H303" s="2">
        <v>4738.43</v>
      </c>
      <c r="I303" s="2">
        <v>810014.96</v>
      </c>
      <c r="J303" t="s">
        <v>13</v>
      </c>
    </row>
    <row r="304" spans="1:10" x14ac:dyDescent="0.25">
      <c r="A304" t="s">
        <v>544</v>
      </c>
      <c r="B304" t="s">
        <v>545</v>
      </c>
      <c r="C304">
        <v>0</v>
      </c>
      <c r="D304">
        <v>0</v>
      </c>
      <c r="E304">
        <v>0</v>
      </c>
      <c r="F304">
        <v>0</v>
      </c>
      <c r="G304">
        <v>4</v>
      </c>
      <c r="H304" s="2">
        <v>24743.4</v>
      </c>
      <c r="I304" s="2">
        <v>24743.4</v>
      </c>
      <c r="J304" t="s">
        <v>34</v>
      </c>
    </row>
    <row r="305" spans="1:10" x14ac:dyDescent="0.25">
      <c r="A305" t="s">
        <v>35</v>
      </c>
    </row>
    <row r="306" spans="1:10" x14ac:dyDescent="0.25">
      <c r="A306" t="s">
        <v>546</v>
      </c>
      <c r="B306" t="s">
        <v>547</v>
      </c>
      <c r="C306">
        <v>1</v>
      </c>
      <c r="D306">
        <v>0</v>
      </c>
      <c r="E306">
        <v>0</v>
      </c>
      <c r="F306">
        <v>808.26</v>
      </c>
      <c r="G306">
        <v>0</v>
      </c>
      <c r="H306">
        <v>0</v>
      </c>
      <c r="I306">
        <v>808.26</v>
      </c>
      <c r="J306" t="s">
        <v>13</v>
      </c>
    </row>
    <row r="307" spans="1:10" x14ac:dyDescent="0.25">
      <c r="A307" t="s">
        <v>548</v>
      </c>
      <c r="B307" t="s">
        <v>549</v>
      </c>
      <c r="C307">
        <v>38</v>
      </c>
      <c r="D307">
        <v>0</v>
      </c>
      <c r="E307">
        <v>0</v>
      </c>
      <c r="F307" s="2">
        <v>15418.81</v>
      </c>
      <c r="G307">
        <v>2</v>
      </c>
      <c r="H307">
        <v>227.13</v>
      </c>
      <c r="I307" s="2">
        <v>15191.68</v>
      </c>
      <c r="J307" t="s">
        <v>13</v>
      </c>
    </row>
    <row r="308" spans="1:10" x14ac:dyDescent="0.25">
      <c r="A308" t="s">
        <v>550</v>
      </c>
      <c r="B308" t="s">
        <v>551</v>
      </c>
      <c r="C308">
        <v>25</v>
      </c>
      <c r="D308">
        <v>0</v>
      </c>
      <c r="E308">
        <v>0</v>
      </c>
      <c r="F308" s="2">
        <v>10394.959999999999</v>
      </c>
      <c r="G308">
        <v>1</v>
      </c>
      <c r="H308">
        <v>430.76</v>
      </c>
      <c r="I308" s="2">
        <v>9964.2000000000007</v>
      </c>
      <c r="J308" t="s">
        <v>13</v>
      </c>
    </row>
    <row r="309" spans="1:10" x14ac:dyDescent="0.25">
      <c r="A309" t="s">
        <v>552</v>
      </c>
      <c r="B309" t="s">
        <v>553</v>
      </c>
      <c r="C309">
        <v>0</v>
      </c>
      <c r="D309">
        <v>0</v>
      </c>
      <c r="E309">
        <v>0</v>
      </c>
      <c r="F309">
        <v>0</v>
      </c>
      <c r="G309">
        <v>9</v>
      </c>
      <c r="H309" s="2">
        <v>2153.21</v>
      </c>
      <c r="I309" s="2">
        <v>2153.21</v>
      </c>
      <c r="J309" t="s">
        <v>34</v>
      </c>
    </row>
    <row r="310" spans="1:10" x14ac:dyDescent="0.25">
      <c r="A310" t="s">
        <v>35</v>
      </c>
    </row>
    <row r="311" spans="1:10" x14ac:dyDescent="0.25">
      <c r="A311" t="s">
        <v>554</v>
      </c>
      <c r="B311" t="s">
        <v>555</v>
      </c>
      <c r="C311">
        <v>19</v>
      </c>
      <c r="D311">
        <v>0</v>
      </c>
      <c r="E311">
        <v>0</v>
      </c>
      <c r="F311" s="2">
        <v>15719.38</v>
      </c>
      <c r="G311">
        <v>1</v>
      </c>
      <c r="H311">
        <v>349.53</v>
      </c>
      <c r="I311" s="2">
        <v>15369.85</v>
      </c>
      <c r="J311" t="s">
        <v>13</v>
      </c>
    </row>
    <row r="312" spans="1:10" x14ac:dyDescent="0.25">
      <c r="A312" t="s">
        <v>556</v>
      </c>
      <c r="B312" t="s">
        <v>557</v>
      </c>
      <c r="C312">
        <v>44</v>
      </c>
      <c r="D312">
        <v>0</v>
      </c>
      <c r="E312">
        <v>0</v>
      </c>
      <c r="F312" s="2">
        <v>15197.35</v>
      </c>
      <c r="G312">
        <v>14</v>
      </c>
      <c r="H312" s="2">
        <v>2022.88</v>
      </c>
      <c r="I312" s="2">
        <v>13174.47</v>
      </c>
      <c r="J312" t="s">
        <v>13</v>
      </c>
    </row>
    <row r="313" spans="1:10" x14ac:dyDescent="0.25">
      <c r="A313" t="s">
        <v>558</v>
      </c>
      <c r="B313" t="s">
        <v>559</v>
      </c>
      <c r="C313">
        <v>18</v>
      </c>
      <c r="D313">
        <v>0</v>
      </c>
      <c r="E313">
        <v>0</v>
      </c>
      <c r="F313" s="2">
        <v>18827.98</v>
      </c>
      <c r="G313">
        <v>0</v>
      </c>
      <c r="H313">
        <v>0</v>
      </c>
      <c r="I313" s="2">
        <v>18827.98</v>
      </c>
      <c r="J313" t="s">
        <v>13</v>
      </c>
    </row>
    <row r="314" spans="1:10" x14ac:dyDescent="0.25">
      <c r="A314" t="s">
        <v>560</v>
      </c>
      <c r="B314" t="s">
        <v>561</v>
      </c>
      <c r="C314">
        <v>4</v>
      </c>
      <c r="D314">
        <v>0</v>
      </c>
      <c r="E314">
        <v>0</v>
      </c>
      <c r="F314" s="2">
        <v>3055.91</v>
      </c>
      <c r="G314">
        <v>0</v>
      </c>
      <c r="H314">
        <v>0</v>
      </c>
      <c r="I314" s="2">
        <v>3055.91</v>
      </c>
      <c r="J314" t="s">
        <v>13</v>
      </c>
    </row>
    <row r="315" spans="1:10" x14ac:dyDescent="0.25">
      <c r="A315" t="s">
        <v>562</v>
      </c>
      <c r="B315" t="s">
        <v>563</v>
      </c>
      <c r="C315">
        <v>4</v>
      </c>
      <c r="D315">
        <v>0</v>
      </c>
      <c r="E315">
        <v>0</v>
      </c>
      <c r="F315" s="2">
        <v>1190.28</v>
      </c>
      <c r="G315">
        <v>1</v>
      </c>
      <c r="H315">
        <v>364.89</v>
      </c>
      <c r="I315">
        <v>825.39</v>
      </c>
      <c r="J315" t="s">
        <v>13</v>
      </c>
    </row>
    <row r="316" spans="1:10" x14ac:dyDescent="0.25">
      <c r="A316" t="s">
        <v>564</v>
      </c>
      <c r="B316" t="s">
        <v>565</v>
      </c>
      <c r="C316">
        <v>2</v>
      </c>
      <c r="D316">
        <v>0</v>
      </c>
      <c r="E316">
        <v>0</v>
      </c>
      <c r="F316" s="2">
        <v>1257.29</v>
      </c>
      <c r="G316">
        <v>0</v>
      </c>
      <c r="H316">
        <v>0</v>
      </c>
      <c r="I316" s="2">
        <v>1257.29</v>
      </c>
      <c r="J316" t="s">
        <v>13</v>
      </c>
    </row>
    <row r="317" spans="1:10" x14ac:dyDescent="0.25">
      <c r="A317" t="s">
        <v>566</v>
      </c>
      <c r="B317" t="s">
        <v>567</v>
      </c>
      <c r="C317">
        <v>16</v>
      </c>
      <c r="D317">
        <v>0</v>
      </c>
      <c r="E317">
        <v>211.89</v>
      </c>
      <c r="F317" s="2">
        <v>4149.8</v>
      </c>
      <c r="G317">
        <v>2</v>
      </c>
      <c r="H317">
        <v>654.72</v>
      </c>
      <c r="I317" s="2">
        <v>3495.08</v>
      </c>
      <c r="J317" t="s">
        <v>13</v>
      </c>
    </row>
    <row r="318" spans="1:10" x14ac:dyDescent="0.25">
      <c r="A318" t="s">
        <v>568</v>
      </c>
      <c r="B318" t="s">
        <v>569</v>
      </c>
      <c r="C318">
        <v>1</v>
      </c>
      <c r="D318">
        <v>0</v>
      </c>
      <c r="E318">
        <v>0</v>
      </c>
      <c r="F318">
        <v>407.08</v>
      </c>
      <c r="G318">
        <v>0</v>
      </c>
      <c r="H318">
        <v>0</v>
      </c>
      <c r="I318">
        <v>407.08</v>
      </c>
      <c r="J318" t="s">
        <v>13</v>
      </c>
    </row>
    <row r="319" spans="1:10" x14ac:dyDescent="0.25">
      <c r="A319" t="s">
        <v>570</v>
      </c>
      <c r="B319" t="s">
        <v>571</v>
      </c>
      <c r="C319">
        <v>2</v>
      </c>
      <c r="D319">
        <v>0</v>
      </c>
      <c r="E319">
        <v>0</v>
      </c>
      <c r="F319">
        <v>633.54</v>
      </c>
      <c r="G319">
        <v>0</v>
      </c>
      <c r="H319">
        <v>0</v>
      </c>
      <c r="I319">
        <v>633.54</v>
      </c>
      <c r="J319" t="s">
        <v>13</v>
      </c>
    </row>
    <row r="320" spans="1:10" x14ac:dyDescent="0.25">
      <c r="A320" t="s">
        <v>572</v>
      </c>
      <c r="B320" t="s">
        <v>573</v>
      </c>
      <c r="C320">
        <v>42</v>
      </c>
      <c r="D320">
        <v>0</v>
      </c>
      <c r="E320">
        <v>0</v>
      </c>
      <c r="F320" s="2">
        <v>25600.67</v>
      </c>
      <c r="G320">
        <v>0</v>
      </c>
      <c r="H320">
        <v>0</v>
      </c>
      <c r="I320" s="2">
        <v>25600.67</v>
      </c>
      <c r="J320" t="s">
        <v>13</v>
      </c>
    </row>
    <row r="321" spans="1:10" x14ac:dyDescent="0.25">
      <c r="A321" t="s">
        <v>574</v>
      </c>
      <c r="B321" t="s">
        <v>575</v>
      </c>
      <c r="C321">
        <v>2</v>
      </c>
      <c r="D321">
        <v>0</v>
      </c>
      <c r="E321">
        <v>0</v>
      </c>
      <c r="F321" s="2">
        <v>1196.33</v>
      </c>
      <c r="G321">
        <v>0</v>
      </c>
      <c r="H321">
        <v>0</v>
      </c>
      <c r="I321" s="2">
        <v>1196.33</v>
      </c>
      <c r="J321" t="s">
        <v>13</v>
      </c>
    </row>
    <row r="322" spans="1:10" x14ac:dyDescent="0.25">
      <c r="A322" t="s">
        <v>576</v>
      </c>
      <c r="B322" t="s">
        <v>577</v>
      </c>
      <c r="C322">
        <v>44</v>
      </c>
      <c r="D322">
        <v>0</v>
      </c>
      <c r="E322">
        <v>0</v>
      </c>
      <c r="F322" s="2">
        <v>30160.400000000001</v>
      </c>
      <c r="G322">
        <v>0</v>
      </c>
      <c r="H322">
        <v>0</v>
      </c>
      <c r="I322" s="2">
        <v>30160.400000000001</v>
      </c>
      <c r="J322" t="s">
        <v>13</v>
      </c>
    </row>
    <row r="323" spans="1:10" x14ac:dyDescent="0.25">
      <c r="A323" t="s">
        <v>578</v>
      </c>
      <c r="B323" t="s">
        <v>579</v>
      </c>
      <c r="C323">
        <v>216</v>
      </c>
      <c r="D323">
        <v>0</v>
      </c>
      <c r="E323">
        <v>0</v>
      </c>
      <c r="F323" s="2">
        <v>93651.1</v>
      </c>
      <c r="G323">
        <v>5</v>
      </c>
      <c r="H323">
        <v>219.25</v>
      </c>
      <c r="I323" s="2">
        <v>93431.85</v>
      </c>
      <c r="J323" t="s">
        <v>13</v>
      </c>
    </row>
    <row r="324" spans="1:10" x14ac:dyDescent="0.25">
      <c r="A324" t="s">
        <v>580</v>
      </c>
      <c r="B324" t="s">
        <v>581</v>
      </c>
      <c r="C324">
        <v>5</v>
      </c>
      <c r="D324">
        <v>0</v>
      </c>
      <c r="E324">
        <v>0</v>
      </c>
      <c r="F324" s="2">
        <v>1240.95</v>
      </c>
      <c r="G324">
        <v>0</v>
      </c>
      <c r="H324">
        <v>0</v>
      </c>
      <c r="I324" s="2">
        <v>1240.95</v>
      </c>
      <c r="J324" t="s">
        <v>13</v>
      </c>
    </row>
    <row r="325" spans="1:10" x14ac:dyDescent="0.25">
      <c r="A325" t="s">
        <v>582</v>
      </c>
      <c r="B325" t="s">
        <v>583</v>
      </c>
      <c r="C325">
        <v>13</v>
      </c>
      <c r="D325">
        <v>0</v>
      </c>
      <c r="E325">
        <v>390.29</v>
      </c>
      <c r="F325" s="2">
        <v>3935.58</v>
      </c>
      <c r="G325">
        <v>1</v>
      </c>
      <c r="H325">
        <v>721.61</v>
      </c>
      <c r="I325" s="2">
        <v>3213.97</v>
      </c>
      <c r="J325" t="s">
        <v>13</v>
      </c>
    </row>
    <row r="326" spans="1:10" x14ac:dyDescent="0.25">
      <c r="A326" t="s">
        <v>584</v>
      </c>
      <c r="B326" t="s">
        <v>585</v>
      </c>
      <c r="C326">
        <v>19</v>
      </c>
      <c r="D326">
        <v>0</v>
      </c>
      <c r="E326">
        <v>0</v>
      </c>
      <c r="F326" s="2">
        <v>8177.96</v>
      </c>
      <c r="G326">
        <v>4</v>
      </c>
      <c r="H326" s="2">
        <v>1866.64</v>
      </c>
      <c r="I326" s="2">
        <v>6311.32</v>
      </c>
      <c r="J326" t="s">
        <v>13</v>
      </c>
    </row>
    <row r="327" spans="1:10" x14ac:dyDescent="0.25">
      <c r="A327" t="s">
        <v>586</v>
      </c>
      <c r="B327" t="s">
        <v>587</v>
      </c>
      <c r="C327">
        <v>86</v>
      </c>
      <c r="D327">
        <v>0</v>
      </c>
      <c r="E327">
        <v>0</v>
      </c>
      <c r="F327" s="2">
        <v>33948.300000000003</v>
      </c>
      <c r="G327">
        <v>19</v>
      </c>
      <c r="H327" s="2">
        <v>2937.7</v>
      </c>
      <c r="I327" s="2">
        <v>31010.6</v>
      </c>
      <c r="J327" t="s">
        <v>13</v>
      </c>
    </row>
    <row r="328" spans="1:10" x14ac:dyDescent="0.25">
      <c r="A328" t="s">
        <v>588</v>
      </c>
      <c r="B328" t="s">
        <v>589</v>
      </c>
      <c r="C328">
        <v>72</v>
      </c>
      <c r="D328">
        <v>0</v>
      </c>
      <c r="E328">
        <v>0</v>
      </c>
      <c r="F328" s="2">
        <v>22310.12</v>
      </c>
      <c r="G328">
        <v>18</v>
      </c>
      <c r="H328" s="2">
        <v>2942.36</v>
      </c>
      <c r="I328" s="2">
        <v>19367.759999999998</v>
      </c>
      <c r="J328" t="s">
        <v>13</v>
      </c>
    </row>
    <row r="329" spans="1:10" x14ac:dyDescent="0.25">
      <c r="A329" t="s">
        <v>590</v>
      </c>
      <c r="B329" t="s">
        <v>591</v>
      </c>
      <c r="C329">
        <v>2</v>
      </c>
      <c r="D329">
        <v>0</v>
      </c>
      <c r="E329">
        <v>0</v>
      </c>
      <c r="F329">
        <v>991.33</v>
      </c>
      <c r="G329">
        <v>4</v>
      </c>
      <c r="H329">
        <v>899.49</v>
      </c>
      <c r="I329">
        <v>91.84</v>
      </c>
      <c r="J329" t="s">
        <v>13</v>
      </c>
    </row>
    <row r="330" spans="1:10" x14ac:dyDescent="0.25">
      <c r="A330" t="s">
        <v>592</v>
      </c>
      <c r="B330" t="s">
        <v>593</v>
      </c>
      <c r="C330">
        <v>100</v>
      </c>
      <c r="D330">
        <v>0</v>
      </c>
      <c r="E330">
        <v>0</v>
      </c>
      <c r="F330" s="2">
        <v>107767.83</v>
      </c>
      <c r="G330">
        <v>56</v>
      </c>
      <c r="H330" s="2">
        <v>20505.169999999998</v>
      </c>
      <c r="I330" s="2">
        <v>87262.66</v>
      </c>
      <c r="J330" t="s">
        <v>13</v>
      </c>
    </row>
    <row r="331" spans="1:10" x14ac:dyDescent="0.25">
      <c r="A331" t="s">
        <v>594</v>
      </c>
      <c r="B331" t="s">
        <v>595</v>
      </c>
      <c r="C331">
        <v>6</v>
      </c>
      <c r="D331">
        <v>0</v>
      </c>
      <c r="E331">
        <v>0</v>
      </c>
      <c r="F331" s="2">
        <v>2575.59</v>
      </c>
      <c r="G331">
        <v>7</v>
      </c>
      <c r="H331" s="2">
        <v>1749.8</v>
      </c>
      <c r="I331">
        <v>825.79</v>
      </c>
      <c r="J331" t="s">
        <v>13</v>
      </c>
    </row>
    <row r="332" spans="1:10" x14ac:dyDescent="0.25">
      <c r="A332" t="s">
        <v>596</v>
      </c>
      <c r="B332" t="s">
        <v>597</v>
      </c>
      <c r="C332">
        <v>0</v>
      </c>
      <c r="D332">
        <v>0</v>
      </c>
      <c r="E332">
        <v>0</v>
      </c>
      <c r="F332">
        <v>0</v>
      </c>
      <c r="G332">
        <v>2</v>
      </c>
      <c r="H332">
        <v>244.31</v>
      </c>
      <c r="I332">
        <v>244.31</v>
      </c>
      <c r="J332" t="s">
        <v>34</v>
      </c>
    </row>
    <row r="333" spans="1:10" x14ac:dyDescent="0.25">
      <c r="A333" t="s">
        <v>35</v>
      </c>
    </row>
    <row r="334" spans="1:10" x14ac:dyDescent="0.25">
      <c r="A334" t="s">
        <v>598</v>
      </c>
      <c r="B334" t="s">
        <v>599</v>
      </c>
      <c r="C334">
        <v>81</v>
      </c>
      <c r="D334">
        <v>0</v>
      </c>
      <c r="E334">
        <v>0</v>
      </c>
      <c r="F334" s="2">
        <v>26232.27</v>
      </c>
      <c r="G334">
        <v>11</v>
      </c>
      <c r="H334" s="2">
        <v>2631.27</v>
      </c>
      <c r="I334" s="2">
        <v>23601</v>
      </c>
      <c r="J334" t="s">
        <v>13</v>
      </c>
    </row>
    <row r="335" spans="1:10" x14ac:dyDescent="0.25">
      <c r="A335" t="s">
        <v>600</v>
      </c>
      <c r="B335" t="s">
        <v>601</v>
      </c>
      <c r="C335">
        <v>0</v>
      </c>
      <c r="D335">
        <v>0</v>
      </c>
      <c r="E335">
        <v>0</v>
      </c>
      <c r="F335">
        <v>0</v>
      </c>
      <c r="G335">
        <v>7</v>
      </c>
      <c r="H335" s="2">
        <v>1186.79</v>
      </c>
      <c r="I335" s="2">
        <v>1186.79</v>
      </c>
      <c r="J335" t="s">
        <v>34</v>
      </c>
    </row>
    <row r="336" spans="1:10" x14ac:dyDescent="0.25">
      <c r="A336" t="s">
        <v>35</v>
      </c>
    </row>
    <row r="337" spans="1:10" x14ac:dyDescent="0.25">
      <c r="A337" t="s">
        <v>602</v>
      </c>
      <c r="B337" t="s">
        <v>603</v>
      </c>
      <c r="C337">
        <v>20</v>
      </c>
      <c r="D337">
        <v>0</v>
      </c>
      <c r="E337">
        <v>0</v>
      </c>
      <c r="F337" s="2">
        <v>7715.27</v>
      </c>
      <c r="G337">
        <v>0</v>
      </c>
      <c r="H337">
        <v>0</v>
      </c>
      <c r="I337" s="2">
        <v>7715.27</v>
      </c>
      <c r="J337" t="s">
        <v>13</v>
      </c>
    </row>
    <row r="338" spans="1:10" x14ac:dyDescent="0.25">
      <c r="A338" t="s">
        <v>604</v>
      </c>
      <c r="B338" t="s">
        <v>605</v>
      </c>
      <c r="C338">
        <v>24</v>
      </c>
      <c r="D338">
        <v>0</v>
      </c>
      <c r="E338">
        <v>0</v>
      </c>
      <c r="F338" s="2">
        <v>9564.41</v>
      </c>
      <c r="G338">
        <v>0</v>
      </c>
      <c r="H338">
        <v>0</v>
      </c>
      <c r="I338" s="2">
        <v>9564.41</v>
      </c>
      <c r="J338" t="s">
        <v>13</v>
      </c>
    </row>
    <row r="339" spans="1:10" x14ac:dyDescent="0.25">
      <c r="A339" t="s">
        <v>606</v>
      </c>
      <c r="B339" t="s">
        <v>607</v>
      </c>
      <c r="C339">
        <v>0</v>
      </c>
      <c r="D339">
        <v>0</v>
      </c>
      <c r="E339">
        <v>0</v>
      </c>
      <c r="F339">
        <v>0</v>
      </c>
      <c r="G339">
        <v>3</v>
      </c>
      <c r="H339">
        <v>314.20999999999998</v>
      </c>
      <c r="I339">
        <v>314.20999999999998</v>
      </c>
      <c r="J339" t="s">
        <v>34</v>
      </c>
    </row>
    <row r="340" spans="1:10" x14ac:dyDescent="0.25">
      <c r="A340" t="s">
        <v>35</v>
      </c>
    </row>
    <row r="341" spans="1:10" x14ac:dyDescent="0.25">
      <c r="A341" t="s">
        <v>608</v>
      </c>
      <c r="B341" t="s">
        <v>609</v>
      </c>
      <c r="C341">
        <v>33</v>
      </c>
      <c r="D341">
        <v>0</v>
      </c>
      <c r="E341">
        <v>0</v>
      </c>
      <c r="F341" s="2">
        <v>11035.59</v>
      </c>
      <c r="G341">
        <v>0</v>
      </c>
      <c r="H341">
        <v>0</v>
      </c>
      <c r="I341" s="2">
        <v>11035.59</v>
      </c>
      <c r="J341" t="s">
        <v>13</v>
      </c>
    </row>
    <row r="342" spans="1:10" x14ac:dyDescent="0.25">
      <c r="A342" t="s">
        <v>610</v>
      </c>
      <c r="B342" t="s">
        <v>611</v>
      </c>
      <c r="C342">
        <v>0</v>
      </c>
      <c r="D342">
        <v>0</v>
      </c>
      <c r="E342">
        <v>0</v>
      </c>
      <c r="F342">
        <v>0</v>
      </c>
      <c r="G342">
        <v>1</v>
      </c>
      <c r="H342">
        <v>298.37</v>
      </c>
      <c r="I342">
        <v>298.37</v>
      </c>
      <c r="J342" t="s">
        <v>34</v>
      </c>
    </row>
    <row r="343" spans="1:10" x14ac:dyDescent="0.25">
      <c r="A343" t="s">
        <v>35</v>
      </c>
    </row>
    <row r="344" spans="1:10" x14ac:dyDescent="0.25">
      <c r="A344" t="s">
        <v>612</v>
      </c>
      <c r="B344" t="s">
        <v>613</v>
      </c>
      <c r="C344">
        <v>118</v>
      </c>
      <c r="D344">
        <v>0</v>
      </c>
      <c r="E344">
        <v>0</v>
      </c>
      <c r="F344" s="2">
        <v>88977.45</v>
      </c>
      <c r="G344">
        <v>0</v>
      </c>
      <c r="H344">
        <v>0</v>
      </c>
      <c r="I344" s="2">
        <v>88977.45</v>
      </c>
      <c r="J344" t="s">
        <v>13</v>
      </c>
    </row>
    <row r="345" spans="1:10" x14ac:dyDescent="0.25">
      <c r="A345" t="s">
        <v>614</v>
      </c>
      <c r="B345" t="s">
        <v>615</v>
      </c>
      <c r="C345">
        <v>138</v>
      </c>
      <c r="D345">
        <v>0</v>
      </c>
      <c r="E345">
        <v>0</v>
      </c>
      <c r="F345" s="2">
        <v>47534.32</v>
      </c>
      <c r="G345">
        <v>0</v>
      </c>
      <c r="H345">
        <v>0</v>
      </c>
      <c r="I345" s="2">
        <v>47534.32</v>
      </c>
      <c r="J345" t="s">
        <v>13</v>
      </c>
    </row>
    <row r="346" spans="1:10" x14ac:dyDescent="0.25">
      <c r="A346" t="s">
        <v>616</v>
      </c>
      <c r="B346" t="s">
        <v>617</v>
      </c>
      <c r="C346">
        <v>10</v>
      </c>
      <c r="D346">
        <v>0</v>
      </c>
      <c r="E346">
        <v>0</v>
      </c>
      <c r="F346" s="2">
        <v>7898.02</v>
      </c>
      <c r="G346">
        <v>0</v>
      </c>
      <c r="H346">
        <v>0</v>
      </c>
      <c r="I346" s="2">
        <v>7898.02</v>
      </c>
      <c r="J346" t="s">
        <v>13</v>
      </c>
    </row>
    <row r="347" spans="1:10" x14ac:dyDescent="0.25">
      <c r="A347" t="s">
        <v>618</v>
      </c>
      <c r="B347" t="s">
        <v>619</v>
      </c>
      <c r="C347">
        <v>242</v>
      </c>
      <c r="D347">
        <v>0</v>
      </c>
      <c r="E347">
        <v>299.26</v>
      </c>
      <c r="F347" s="2">
        <v>80921.05</v>
      </c>
      <c r="G347">
        <v>0</v>
      </c>
      <c r="H347">
        <v>0</v>
      </c>
      <c r="I347" s="2">
        <v>80921.05</v>
      </c>
      <c r="J347" t="s">
        <v>13</v>
      </c>
    </row>
    <row r="348" spans="1:10" x14ac:dyDescent="0.25">
      <c r="A348" t="s">
        <v>620</v>
      </c>
      <c r="B348" t="s">
        <v>621</v>
      </c>
      <c r="C348" s="1">
        <v>2162</v>
      </c>
      <c r="D348">
        <v>0</v>
      </c>
      <c r="E348" s="2">
        <v>165662.14000000001</v>
      </c>
      <c r="F348" s="2">
        <v>542372.15</v>
      </c>
      <c r="G348">
        <v>23</v>
      </c>
      <c r="H348" s="2">
        <v>6549.52</v>
      </c>
      <c r="I348" s="2">
        <v>535822.63</v>
      </c>
      <c r="J348" t="s">
        <v>13</v>
      </c>
    </row>
    <row r="349" spans="1:10" x14ac:dyDescent="0.25">
      <c r="A349" t="s">
        <v>622</v>
      </c>
      <c r="B349" t="s">
        <v>623</v>
      </c>
      <c r="C349">
        <v>24</v>
      </c>
      <c r="D349">
        <v>0</v>
      </c>
      <c r="E349">
        <v>0</v>
      </c>
      <c r="F349" s="2">
        <v>10125.11</v>
      </c>
      <c r="G349">
        <v>0</v>
      </c>
      <c r="H349">
        <v>0</v>
      </c>
      <c r="I349" s="2">
        <v>10125.11</v>
      </c>
      <c r="J349" t="s">
        <v>13</v>
      </c>
    </row>
    <row r="350" spans="1:10" x14ac:dyDescent="0.25">
      <c r="A350" t="s">
        <v>624</v>
      </c>
      <c r="B350" t="s">
        <v>625</v>
      </c>
      <c r="C350" s="1">
        <v>2676</v>
      </c>
      <c r="D350">
        <v>0</v>
      </c>
      <c r="E350" s="2">
        <v>51012.19</v>
      </c>
      <c r="F350" s="2">
        <v>1225002.17</v>
      </c>
      <c r="G350">
        <v>180</v>
      </c>
      <c r="H350" s="2">
        <v>143219.39000000001</v>
      </c>
      <c r="I350" s="2">
        <v>1081782.78</v>
      </c>
      <c r="J350" t="s">
        <v>13</v>
      </c>
    </row>
    <row r="351" spans="1:10" x14ac:dyDescent="0.25">
      <c r="A351" t="s">
        <v>626</v>
      </c>
      <c r="B351" t="s">
        <v>627</v>
      </c>
      <c r="C351">
        <v>26</v>
      </c>
      <c r="D351">
        <v>0</v>
      </c>
      <c r="E351">
        <v>0</v>
      </c>
      <c r="F351" s="2">
        <v>6374.06</v>
      </c>
      <c r="G351">
        <v>0</v>
      </c>
      <c r="H351">
        <v>0</v>
      </c>
      <c r="I351" s="2">
        <v>6374.06</v>
      </c>
      <c r="J351" t="s">
        <v>13</v>
      </c>
    </row>
    <row r="352" spans="1:10" x14ac:dyDescent="0.25">
      <c r="A352" t="s">
        <v>628</v>
      </c>
      <c r="B352" t="s">
        <v>629</v>
      </c>
      <c r="C352">
        <v>77</v>
      </c>
      <c r="D352">
        <v>0</v>
      </c>
      <c r="E352">
        <v>0</v>
      </c>
      <c r="F352" s="2">
        <v>25997.06</v>
      </c>
      <c r="G352">
        <v>2</v>
      </c>
      <c r="H352">
        <v>135.30000000000001</v>
      </c>
      <c r="I352" s="2">
        <v>25861.759999999998</v>
      </c>
      <c r="J352" t="s">
        <v>13</v>
      </c>
    </row>
    <row r="353" spans="1:10" x14ac:dyDescent="0.25">
      <c r="A353" t="s">
        <v>630</v>
      </c>
      <c r="B353" t="s">
        <v>631</v>
      </c>
      <c r="C353">
        <v>40</v>
      </c>
      <c r="D353">
        <v>0</v>
      </c>
      <c r="E353">
        <v>0</v>
      </c>
      <c r="F353" s="2">
        <v>14952.96</v>
      </c>
      <c r="G353">
        <v>0</v>
      </c>
      <c r="H353">
        <v>0</v>
      </c>
      <c r="I353" s="2">
        <v>14952.96</v>
      </c>
      <c r="J353" t="s">
        <v>13</v>
      </c>
    </row>
    <row r="354" spans="1:10" x14ac:dyDescent="0.25">
      <c r="A354" t="s">
        <v>632</v>
      </c>
      <c r="B354" t="s">
        <v>633</v>
      </c>
      <c r="C354">
        <v>274</v>
      </c>
      <c r="D354">
        <v>0</v>
      </c>
      <c r="E354">
        <v>0</v>
      </c>
      <c r="F354" s="2">
        <v>90486.94</v>
      </c>
      <c r="G354">
        <v>0</v>
      </c>
      <c r="H354">
        <v>0</v>
      </c>
      <c r="I354" s="2">
        <v>90486.94</v>
      </c>
      <c r="J354" t="s">
        <v>13</v>
      </c>
    </row>
    <row r="355" spans="1:10" x14ac:dyDescent="0.25">
      <c r="A355" t="s">
        <v>634</v>
      </c>
      <c r="B355" t="s">
        <v>635</v>
      </c>
      <c r="C355">
        <v>46</v>
      </c>
      <c r="D355">
        <v>0</v>
      </c>
      <c r="E355">
        <v>0</v>
      </c>
      <c r="F355" s="2">
        <v>18679.099999999999</v>
      </c>
      <c r="G355">
        <v>4</v>
      </c>
      <c r="H355">
        <v>826.48</v>
      </c>
      <c r="I355" s="2">
        <v>17852.62</v>
      </c>
      <c r="J355" t="s">
        <v>13</v>
      </c>
    </row>
    <row r="356" spans="1:10" x14ac:dyDescent="0.25">
      <c r="A356" t="s">
        <v>636</v>
      </c>
      <c r="B356" t="s">
        <v>637</v>
      </c>
      <c r="C356">
        <v>77</v>
      </c>
      <c r="D356">
        <v>0</v>
      </c>
      <c r="E356">
        <v>0</v>
      </c>
      <c r="F356" s="2">
        <v>24571.34</v>
      </c>
      <c r="G356">
        <v>4</v>
      </c>
      <c r="H356">
        <v>380.35</v>
      </c>
      <c r="I356" s="2">
        <v>24190.99</v>
      </c>
      <c r="J356" t="s">
        <v>13</v>
      </c>
    </row>
    <row r="357" spans="1:10" x14ac:dyDescent="0.25">
      <c r="A357" t="s">
        <v>638</v>
      </c>
      <c r="B357" t="s">
        <v>639</v>
      </c>
      <c r="C357">
        <v>54</v>
      </c>
      <c r="D357">
        <v>0</v>
      </c>
      <c r="E357">
        <v>0</v>
      </c>
      <c r="F357" s="2">
        <v>19940.16</v>
      </c>
      <c r="G357">
        <v>0</v>
      </c>
      <c r="H357">
        <v>0</v>
      </c>
      <c r="I357" s="2">
        <v>19940.16</v>
      </c>
      <c r="J357" t="s">
        <v>13</v>
      </c>
    </row>
    <row r="358" spans="1:10" x14ac:dyDescent="0.25">
      <c r="A358" t="s">
        <v>640</v>
      </c>
      <c r="B358" t="s">
        <v>641</v>
      </c>
      <c r="C358">
        <v>70</v>
      </c>
      <c r="D358">
        <v>0</v>
      </c>
      <c r="E358">
        <v>0</v>
      </c>
      <c r="F358" s="2">
        <v>24479.200000000001</v>
      </c>
      <c r="G358">
        <v>0</v>
      </c>
      <c r="H358">
        <v>0</v>
      </c>
      <c r="I358" s="2">
        <v>24479.200000000001</v>
      </c>
      <c r="J358" t="s">
        <v>13</v>
      </c>
    </row>
    <row r="359" spans="1:10" x14ac:dyDescent="0.25">
      <c r="A359" t="s">
        <v>642</v>
      </c>
      <c r="B359" t="s">
        <v>643</v>
      </c>
      <c r="C359">
        <v>88</v>
      </c>
      <c r="D359">
        <v>0</v>
      </c>
      <c r="E359" s="2">
        <v>25679.84</v>
      </c>
      <c r="F359" s="2">
        <v>30274.84</v>
      </c>
      <c r="G359">
        <v>8</v>
      </c>
      <c r="H359" s="2">
        <v>1642.76</v>
      </c>
      <c r="I359" s="2">
        <v>28632.080000000002</v>
      </c>
      <c r="J359" t="s">
        <v>13</v>
      </c>
    </row>
    <row r="360" spans="1:10" x14ac:dyDescent="0.25">
      <c r="A360" t="s">
        <v>644</v>
      </c>
      <c r="B360" t="s">
        <v>645</v>
      </c>
      <c r="C360">
        <v>0</v>
      </c>
      <c r="D360">
        <v>0</v>
      </c>
      <c r="E360">
        <v>0</v>
      </c>
      <c r="F360">
        <v>0</v>
      </c>
      <c r="G360">
        <v>6</v>
      </c>
      <c r="H360" s="2">
        <v>1354.43</v>
      </c>
      <c r="I360" s="2">
        <v>1354.43</v>
      </c>
      <c r="J360" t="s">
        <v>34</v>
      </c>
    </row>
    <row r="361" spans="1:10" x14ac:dyDescent="0.25">
      <c r="A361" t="s">
        <v>35</v>
      </c>
    </row>
    <row r="362" spans="1:10" x14ac:dyDescent="0.25">
      <c r="A362" t="s">
        <v>646</v>
      </c>
      <c r="B362" t="s">
        <v>647</v>
      </c>
      <c r="C362">
        <v>0</v>
      </c>
      <c r="D362">
        <v>0</v>
      </c>
      <c r="E362">
        <v>0</v>
      </c>
      <c r="F362">
        <v>0</v>
      </c>
      <c r="G362">
        <v>9</v>
      </c>
      <c r="H362" s="2">
        <v>1699.08</v>
      </c>
      <c r="I362" s="2">
        <v>1699.08</v>
      </c>
      <c r="J362" t="s">
        <v>34</v>
      </c>
    </row>
    <row r="363" spans="1:10" x14ac:dyDescent="0.25">
      <c r="A363" t="s">
        <v>35</v>
      </c>
    </row>
    <row r="364" spans="1:10" x14ac:dyDescent="0.25">
      <c r="A364" t="s">
        <v>648</v>
      </c>
      <c r="B364" t="s">
        <v>649</v>
      </c>
      <c r="C364">
        <v>11</v>
      </c>
      <c r="D364">
        <v>0</v>
      </c>
      <c r="E364">
        <v>0</v>
      </c>
      <c r="F364" s="2">
        <v>242480.34</v>
      </c>
      <c r="G364">
        <v>0</v>
      </c>
      <c r="H364">
        <v>0</v>
      </c>
      <c r="I364" s="2">
        <v>242480.34</v>
      </c>
      <c r="J364" t="s">
        <v>13</v>
      </c>
    </row>
    <row r="365" spans="1:10" x14ac:dyDescent="0.25">
      <c r="A365" t="s">
        <v>650</v>
      </c>
      <c r="B365" t="s">
        <v>651</v>
      </c>
      <c r="C365">
        <v>32</v>
      </c>
      <c r="D365">
        <v>0</v>
      </c>
      <c r="E365">
        <v>0</v>
      </c>
      <c r="F365" s="2">
        <v>12222.33</v>
      </c>
      <c r="G365">
        <v>0</v>
      </c>
      <c r="H365">
        <v>0</v>
      </c>
      <c r="I365" s="2">
        <v>12222.33</v>
      </c>
      <c r="J365" t="s">
        <v>13</v>
      </c>
    </row>
    <row r="366" spans="1:10" x14ac:dyDescent="0.25">
      <c r="A366" t="s">
        <v>652</v>
      </c>
      <c r="B366" t="s">
        <v>653</v>
      </c>
      <c r="C366">
        <v>10</v>
      </c>
      <c r="D366">
        <v>0</v>
      </c>
      <c r="E366">
        <v>0</v>
      </c>
      <c r="F366" s="2">
        <v>3210.84</v>
      </c>
      <c r="G366">
        <v>0</v>
      </c>
      <c r="H366">
        <v>0</v>
      </c>
      <c r="I366" s="2">
        <v>3210.84</v>
      </c>
      <c r="J366" t="s">
        <v>13</v>
      </c>
    </row>
    <row r="367" spans="1:10" x14ac:dyDescent="0.25">
      <c r="A367" t="s">
        <v>654</v>
      </c>
      <c r="B367" t="s">
        <v>655</v>
      </c>
      <c r="C367">
        <v>148</v>
      </c>
      <c r="D367">
        <v>0</v>
      </c>
      <c r="E367">
        <v>0</v>
      </c>
      <c r="F367" s="2">
        <v>164325.62</v>
      </c>
      <c r="G367">
        <v>0</v>
      </c>
      <c r="H367">
        <v>0</v>
      </c>
      <c r="I367" s="2">
        <v>164325.62</v>
      </c>
      <c r="J367" t="s">
        <v>13</v>
      </c>
    </row>
    <row r="368" spans="1:10" x14ac:dyDescent="0.25">
      <c r="A368" t="s">
        <v>656</v>
      </c>
      <c r="B368" t="s">
        <v>657</v>
      </c>
      <c r="C368">
        <v>16</v>
      </c>
      <c r="D368">
        <v>0</v>
      </c>
      <c r="E368">
        <v>0</v>
      </c>
      <c r="F368" s="2">
        <v>2102.4899999999998</v>
      </c>
      <c r="G368">
        <v>0</v>
      </c>
      <c r="H368">
        <v>0</v>
      </c>
      <c r="I368" s="2">
        <v>2102.4899999999998</v>
      </c>
      <c r="J368" t="s">
        <v>13</v>
      </c>
    </row>
    <row r="369" spans="1:10" x14ac:dyDescent="0.25">
      <c r="A369" t="s">
        <v>658</v>
      </c>
      <c r="B369" t="s">
        <v>659</v>
      </c>
      <c r="C369">
        <v>24</v>
      </c>
      <c r="D369">
        <v>0</v>
      </c>
      <c r="E369">
        <v>0</v>
      </c>
      <c r="F369" s="2">
        <v>17163.64</v>
      </c>
      <c r="G369">
        <v>0</v>
      </c>
      <c r="H369">
        <v>0</v>
      </c>
      <c r="I369" s="2">
        <v>17163.64</v>
      </c>
      <c r="J369" t="s">
        <v>13</v>
      </c>
    </row>
    <row r="370" spans="1:10" x14ac:dyDescent="0.25">
      <c r="A370" t="s">
        <v>660</v>
      </c>
      <c r="B370" t="s">
        <v>661</v>
      </c>
      <c r="C370">
        <v>233</v>
      </c>
      <c r="D370">
        <v>0</v>
      </c>
      <c r="E370" s="2">
        <v>9263.7099999999991</v>
      </c>
      <c r="F370" s="2">
        <v>45099.6</v>
      </c>
      <c r="G370">
        <v>1</v>
      </c>
      <c r="H370">
        <v>357.1</v>
      </c>
      <c r="I370" s="2">
        <v>44742.5</v>
      </c>
      <c r="J370" t="s">
        <v>13</v>
      </c>
    </row>
    <row r="371" spans="1:10" x14ac:dyDescent="0.25">
      <c r="A371" t="s">
        <v>662</v>
      </c>
      <c r="B371" t="s">
        <v>663</v>
      </c>
      <c r="C371">
        <v>21</v>
      </c>
      <c r="D371">
        <v>0</v>
      </c>
      <c r="E371">
        <v>0</v>
      </c>
      <c r="F371" s="2">
        <v>5643.26</v>
      </c>
      <c r="G371">
        <v>0</v>
      </c>
      <c r="H371">
        <v>0</v>
      </c>
      <c r="I371" s="2">
        <v>5643.26</v>
      </c>
      <c r="J371" t="s">
        <v>13</v>
      </c>
    </row>
    <row r="372" spans="1:10" x14ac:dyDescent="0.25">
      <c r="A372" t="s">
        <v>664</v>
      </c>
      <c r="B372" t="s">
        <v>665</v>
      </c>
      <c r="C372">
        <v>81</v>
      </c>
      <c r="D372">
        <v>0</v>
      </c>
      <c r="E372">
        <v>0</v>
      </c>
      <c r="F372" s="2">
        <v>18063.22</v>
      </c>
      <c r="G372">
        <v>0</v>
      </c>
      <c r="H372">
        <v>0</v>
      </c>
      <c r="I372" s="2">
        <v>18063.22</v>
      </c>
      <c r="J372" t="s">
        <v>13</v>
      </c>
    </row>
    <row r="373" spans="1:10" x14ac:dyDescent="0.25">
      <c r="A373" t="s">
        <v>666</v>
      </c>
      <c r="B373" t="s">
        <v>667</v>
      </c>
      <c r="C373">
        <v>152</v>
      </c>
      <c r="D373">
        <v>0</v>
      </c>
      <c r="E373">
        <v>0</v>
      </c>
      <c r="F373" s="2">
        <v>219906.51</v>
      </c>
      <c r="G373">
        <v>0</v>
      </c>
      <c r="H373">
        <v>0</v>
      </c>
      <c r="I373" s="2">
        <v>219906.51</v>
      </c>
      <c r="J373" t="s">
        <v>13</v>
      </c>
    </row>
    <row r="374" spans="1:10" x14ac:dyDescent="0.25">
      <c r="A374" t="s">
        <v>668</v>
      </c>
      <c r="B374" t="s">
        <v>669</v>
      </c>
      <c r="C374">
        <v>31</v>
      </c>
      <c r="D374">
        <v>0</v>
      </c>
      <c r="E374">
        <v>0</v>
      </c>
      <c r="F374" s="2">
        <v>42975.11</v>
      </c>
      <c r="G374">
        <v>0</v>
      </c>
      <c r="H374">
        <v>0</v>
      </c>
      <c r="I374" s="2">
        <v>42975.11</v>
      </c>
      <c r="J374" t="s">
        <v>13</v>
      </c>
    </row>
    <row r="375" spans="1:10" x14ac:dyDescent="0.25">
      <c r="A375" t="s">
        <v>670</v>
      </c>
      <c r="B375" t="s">
        <v>671</v>
      </c>
      <c r="C375">
        <v>49</v>
      </c>
      <c r="D375">
        <v>0</v>
      </c>
      <c r="E375">
        <v>0</v>
      </c>
      <c r="F375" s="2">
        <v>11953.46</v>
      </c>
      <c r="G375">
        <v>0</v>
      </c>
      <c r="H375">
        <v>0</v>
      </c>
      <c r="I375" s="2">
        <v>11953.46</v>
      </c>
      <c r="J375" t="s">
        <v>13</v>
      </c>
    </row>
    <row r="376" spans="1:10" x14ac:dyDescent="0.25">
      <c r="A376" t="s">
        <v>672</v>
      </c>
      <c r="B376" t="s">
        <v>673</v>
      </c>
      <c r="C376">
        <v>141</v>
      </c>
      <c r="D376">
        <v>0</v>
      </c>
      <c r="E376" s="2">
        <v>3267.06</v>
      </c>
      <c r="F376" s="2">
        <v>64134.68</v>
      </c>
      <c r="G376">
        <v>0</v>
      </c>
      <c r="H376">
        <v>0</v>
      </c>
      <c r="I376" s="2">
        <v>64134.68</v>
      </c>
      <c r="J376" t="s">
        <v>13</v>
      </c>
    </row>
    <row r="377" spans="1:10" x14ac:dyDescent="0.25">
      <c r="A377" t="s">
        <v>674</v>
      </c>
      <c r="B377" t="s">
        <v>675</v>
      </c>
      <c r="C377">
        <v>31</v>
      </c>
      <c r="D377">
        <v>0</v>
      </c>
      <c r="E377">
        <v>0</v>
      </c>
      <c r="F377" s="2">
        <v>26602.63</v>
      </c>
      <c r="G377">
        <v>5</v>
      </c>
      <c r="H377" s="2">
        <v>1350.44</v>
      </c>
      <c r="I377" s="2">
        <v>25252.19</v>
      </c>
      <c r="J377" t="s">
        <v>13</v>
      </c>
    </row>
    <row r="378" spans="1:10" x14ac:dyDescent="0.25">
      <c r="A378" t="s">
        <v>676</v>
      </c>
      <c r="B378" t="s">
        <v>677</v>
      </c>
      <c r="C378">
        <v>66</v>
      </c>
      <c r="D378">
        <v>0</v>
      </c>
      <c r="E378">
        <v>0</v>
      </c>
      <c r="F378" s="2">
        <v>62187.77</v>
      </c>
      <c r="G378">
        <v>1</v>
      </c>
      <c r="H378">
        <v>101.86</v>
      </c>
      <c r="I378" s="2">
        <v>62085.91</v>
      </c>
      <c r="J378" t="s">
        <v>13</v>
      </c>
    </row>
    <row r="379" spans="1:10" x14ac:dyDescent="0.25">
      <c r="A379" t="s">
        <v>678</v>
      </c>
      <c r="B379" t="s">
        <v>679</v>
      </c>
      <c r="C379">
        <v>0</v>
      </c>
      <c r="D379">
        <v>0</v>
      </c>
      <c r="E379">
        <v>0</v>
      </c>
      <c r="F379">
        <v>0</v>
      </c>
      <c r="G379">
        <v>1</v>
      </c>
      <c r="H379">
        <v>182.78</v>
      </c>
      <c r="I379">
        <v>182.78</v>
      </c>
      <c r="J379" t="s">
        <v>34</v>
      </c>
    </row>
    <row r="380" spans="1:10" x14ac:dyDescent="0.25">
      <c r="A380" t="s">
        <v>35</v>
      </c>
    </row>
    <row r="381" spans="1:10" x14ac:dyDescent="0.25">
      <c r="A381" t="s">
        <v>680</v>
      </c>
      <c r="B381" t="s">
        <v>681</v>
      </c>
      <c r="C381">
        <v>435</v>
      </c>
      <c r="D381">
        <v>0</v>
      </c>
      <c r="E381" s="2">
        <v>4901.01</v>
      </c>
      <c r="F381" s="2">
        <v>170219.19</v>
      </c>
      <c r="G381">
        <v>0</v>
      </c>
      <c r="H381">
        <v>0</v>
      </c>
      <c r="I381" s="2">
        <v>170219.19</v>
      </c>
      <c r="J381" t="s">
        <v>13</v>
      </c>
    </row>
    <row r="382" spans="1:10" x14ac:dyDescent="0.25">
      <c r="A382" t="s">
        <v>682</v>
      </c>
      <c r="B382" t="s">
        <v>683</v>
      </c>
      <c r="C382">
        <v>47</v>
      </c>
      <c r="D382">
        <v>0</v>
      </c>
      <c r="E382">
        <v>0</v>
      </c>
      <c r="F382" s="2">
        <v>84308.92</v>
      </c>
      <c r="G382">
        <v>0</v>
      </c>
      <c r="H382">
        <v>0</v>
      </c>
      <c r="I382" s="2">
        <v>84308.92</v>
      </c>
      <c r="J382" t="s">
        <v>13</v>
      </c>
    </row>
    <row r="383" spans="1:10" x14ac:dyDescent="0.25">
      <c r="A383" t="s">
        <v>684</v>
      </c>
      <c r="B383" t="s">
        <v>685</v>
      </c>
      <c r="C383">
        <v>98</v>
      </c>
      <c r="D383">
        <v>0</v>
      </c>
      <c r="E383">
        <v>0</v>
      </c>
      <c r="F383" s="2">
        <v>32710.35</v>
      </c>
      <c r="G383">
        <v>0</v>
      </c>
      <c r="H383">
        <v>0</v>
      </c>
      <c r="I383" s="2">
        <v>32710.35</v>
      </c>
      <c r="J383" t="s">
        <v>13</v>
      </c>
    </row>
    <row r="384" spans="1:10" x14ac:dyDescent="0.25">
      <c r="A384" t="s">
        <v>686</v>
      </c>
      <c r="B384" t="s">
        <v>687</v>
      </c>
      <c r="C384">
        <v>30</v>
      </c>
      <c r="D384">
        <v>0</v>
      </c>
      <c r="E384">
        <v>0</v>
      </c>
      <c r="F384" s="2">
        <v>26797.26</v>
      </c>
      <c r="G384">
        <v>0</v>
      </c>
      <c r="H384">
        <v>0</v>
      </c>
      <c r="I384" s="2">
        <v>26797.26</v>
      </c>
      <c r="J384" t="s">
        <v>13</v>
      </c>
    </row>
    <row r="385" spans="1:10" x14ac:dyDescent="0.25">
      <c r="A385" t="s">
        <v>688</v>
      </c>
      <c r="B385" t="s">
        <v>689</v>
      </c>
      <c r="C385">
        <v>99</v>
      </c>
      <c r="D385">
        <v>0</v>
      </c>
      <c r="E385">
        <v>0</v>
      </c>
      <c r="F385" s="2">
        <v>95881.1</v>
      </c>
      <c r="G385">
        <v>0</v>
      </c>
      <c r="H385">
        <v>0</v>
      </c>
      <c r="I385" s="2">
        <v>95881.1</v>
      </c>
      <c r="J385" t="s">
        <v>13</v>
      </c>
    </row>
    <row r="386" spans="1:10" x14ac:dyDescent="0.25">
      <c r="A386" t="s">
        <v>690</v>
      </c>
      <c r="B386" t="s">
        <v>691</v>
      </c>
      <c r="C386">
        <v>0</v>
      </c>
      <c r="D386">
        <v>0</v>
      </c>
      <c r="E386">
        <v>0</v>
      </c>
      <c r="F386">
        <v>0</v>
      </c>
      <c r="G386">
        <v>3</v>
      </c>
      <c r="H386">
        <v>457.08</v>
      </c>
      <c r="I386">
        <v>457.08</v>
      </c>
      <c r="J386" t="s">
        <v>34</v>
      </c>
    </row>
    <row r="387" spans="1:10" x14ac:dyDescent="0.25">
      <c r="A387" t="s">
        <v>35</v>
      </c>
    </row>
    <row r="388" spans="1:10" x14ac:dyDescent="0.25">
      <c r="A388" t="s">
        <v>692</v>
      </c>
      <c r="B388" t="s">
        <v>693</v>
      </c>
      <c r="C388">
        <v>20</v>
      </c>
      <c r="D388">
        <v>0</v>
      </c>
      <c r="E388">
        <v>0</v>
      </c>
      <c r="F388" s="2">
        <v>21335.27</v>
      </c>
      <c r="G388">
        <v>0</v>
      </c>
      <c r="H388">
        <v>0</v>
      </c>
      <c r="I388" s="2">
        <v>21335.27</v>
      </c>
      <c r="J388" t="s">
        <v>13</v>
      </c>
    </row>
    <row r="389" spans="1:10" x14ac:dyDescent="0.25">
      <c r="A389" t="s">
        <v>694</v>
      </c>
      <c r="B389" t="s">
        <v>695</v>
      </c>
      <c r="C389">
        <v>37</v>
      </c>
      <c r="D389">
        <v>0</v>
      </c>
      <c r="E389">
        <v>0</v>
      </c>
      <c r="F389" s="2">
        <v>20240.02</v>
      </c>
      <c r="G389">
        <v>0</v>
      </c>
      <c r="H389">
        <v>0</v>
      </c>
      <c r="I389" s="2">
        <v>20240.02</v>
      </c>
      <c r="J389" t="s">
        <v>13</v>
      </c>
    </row>
    <row r="390" spans="1:10" x14ac:dyDescent="0.25">
      <c r="A390" t="s">
        <v>696</v>
      </c>
      <c r="B390" t="s">
        <v>697</v>
      </c>
      <c r="C390">
        <v>360</v>
      </c>
      <c r="D390">
        <v>0</v>
      </c>
      <c r="E390">
        <v>386.43</v>
      </c>
      <c r="F390" s="2">
        <v>156118.39000000001</v>
      </c>
      <c r="G390">
        <v>0</v>
      </c>
      <c r="H390">
        <v>0</v>
      </c>
      <c r="I390" s="2">
        <v>156118.39000000001</v>
      </c>
      <c r="J390" t="s">
        <v>13</v>
      </c>
    </row>
    <row r="391" spans="1:10" x14ac:dyDescent="0.25">
      <c r="A391" t="s">
        <v>698</v>
      </c>
      <c r="B391" t="s">
        <v>699</v>
      </c>
      <c r="C391">
        <v>12</v>
      </c>
      <c r="D391">
        <v>0</v>
      </c>
      <c r="E391">
        <v>0</v>
      </c>
      <c r="F391" s="2">
        <v>236646.29</v>
      </c>
      <c r="G391">
        <v>0</v>
      </c>
      <c r="H391">
        <v>0</v>
      </c>
      <c r="I391" s="2">
        <v>236646.29</v>
      </c>
      <c r="J391" t="s">
        <v>13</v>
      </c>
    </row>
    <row r="392" spans="1:10" x14ac:dyDescent="0.25">
      <c r="A392" t="s">
        <v>700</v>
      </c>
      <c r="B392" t="s">
        <v>701</v>
      </c>
      <c r="C392">
        <v>44</v>
      </c>
      <c r="D392">
        <v>0</v>
      </c>
      <c r="E392">
        <v>0</v>
      </c>
      <c r="F392" s="2">
        <v>16134.68</v>
      </c>
      <c r="G392">
        <v>0</v>
      </c>
      <c r="H392">
        <v>0</v>
      </c>
      <c r="I392" s="2">
        <v>16134.68</v>
      </c>
      <c r="J392" t="s">
        <v>13</v>
      </c>
    </row>
    <row r="393" spans="1:10" x14ac:dyDescent="0.25">
      <c r="A393" t="s">
        <v>702</v>
      </c>
      <c r="B393" t="s">
        <v>703</v>
      </c>
      <c r="C393">
        <v>162</v>
      </c>
      <c r="D393">
        <v>0</v>
      </c>
      <c r="E393">
        <v>190.96</v>
      </c>
      <c r="F393" s="2">
        <v>238444.95</v>
      </c>
      <c r="G393">
        <v>0</v>
      </c>
      <c r="H393">
        <v>0</v>
      </c>
      <c r="I393" s="2">
        <v>238444.95</v>
      </c>
      <c r="J393" t="s">
        <v>13</v>
      </c>
    </row>
    <row r="394" spans="1:10" x14ac:dyDescent="0.25">
      <c r="A394" t="s">
        <v>704</v>
      </c>
      <c r="B394" t="s">
        <v>705</v>
      </c>
      <c r="C394">
        <v>7</v>
      </c>
      <c r="D394">
        <v>0</v>
      </c>
      <c r="E394">
        <v>0</v>
      </c>
      <c r="F394">
        <v>581.9</v>
      </c>
      <c r="G394">
        <v>0</v>
      </c>
      <c r="H394">
        <v>0</v>
      </c>
      <c r="I394">
        <v>581.9</v>
      </c>
      <c r="J394" t="s">
        <v>13</v>
      </c>
    </row>
    <row r="395" spans="1:10" x14ac:dyDescent="0.25">
      <c r="A395" t="s">
        <v>706</v>
      </c>
      <c r="B395" t="s">
        <v>707</v>
      </c>
      <c r="C395">
        <v>44</v>
      </c>
      <c r="D395">
        <v>0</v>
      </c>
      <c r="E395">
        <v>116.6</v>
      </c>
      <c r="F395" s="2">
        <v>18189.45</v>
      </c>
      <c r="G395">
        <v>0</v>
      </c>
      <c r="H395">
        <v>0</v>
      </c>
      <c r="I395" s="2">
        <v>18189.45</v>
      </c>
      <c r="J395" t="s">
        <v>13</v>
      </c>
    </row>
    <row r="396" spans="1:10" x14ac:dyDescent="0.25">
      <c r="A396" t="s">
        <v>708</v>
      </c>
      <c r="B396" t="s">
        <v>709</v>
      </c>
      <c r="C396">
        <v>135</v>
      </c>
      <c r="D396">
        <v>0</v>
      </c>
      <c r="E396">
        <v>0</v>
      </c>
      <c r="F396" s="2">
        <v>24069.95</v>
      </c>
      <c r="G396">
        <v>11</v>
      </c>
      <c r="H396" s="2">
        <v>3165.75</v>
      </c>
      <c r="I396" s="2">
        <v>20904.2</v>
      </c>
      <c r="J396" t="s">
        <v>13</v>
      </c>
    </row>
    <row r="397" spans="1:10" x14ac:dyDescent="0.25">
      <c r="A397" t="s">
        <v>710</v>
      </c>
      <c r="B397" t="s">
        <v>711</v>
      </c>
      <c r="C397">
        <v>579</v>
      </c>
      <c r="D397">
        <v>0</v>
      </c>
      <c r="E397" s="2">
        <v>169403.85</v>
      </c>
      <c r="F397" s="2">
        <v>166438.10999999999</v>
      </c>
      <c r="G397">
        <v>0</v>
      </c>
      <c r="H397">
        <v>0</v>
      </c>
      <c r="I397" s="2">
        <v>166438.10999999999</v>
      </c>
      <c r="J397" t="s">
        <v>13</v>
      </c>
    </row>
    <row r="398" spans="1:10" x14ac:dyDescent="0.25">
      <c r="A398" t="s">
        <v>712</v>
      </c>
      <c r="B398" t="s">
        <v>713</v>
      </c>
      <c r="C398">
        <v>29</v>
      </c>
      <c r="D398">
        <v>0</v>
      </c>
      <c r="E398">
        <v>0</v>
      </c>
      <c r="F398" s="2">
        <v>131828.89000000001</v>
      </c>
      <c r="G398">
        <v>0</v>
      </c>
      <c r="H398">
        <v>0</v>
      </c>
      <c r="I398" s="2">
        <v>131828.89000000001</v>
      </c>
      <c r="J398" t="s">
        <v>13</v>
      </c>
    </row>
    <row r="399" spans="1:10" x14ac:dyDescent="0.25">
      <c r="A399" t="s">
        <v>714</v>
      </c>
      <c r="B399" t="s">
        <v>715</v>
      </c>
      <c r="C399">
        <v>45</v>
      </c>
      <c r="D399">
        <v>0</v>
      </c>
      <c r="E399">
        <v>0</v>
      </c>
      <c r="F399" s="2">
        <v>48600.27</v>
      </c>
      <c r="G399">
        <v>0</v>
      </c>
      <c r="H399">
        <v>0</v>
      </c>
      <c r="I399" s="2">
        <v>48600.27</v>
      </c>
      <c r="J399" t="s">
        <v>13</v>
      </c>
    </row>
    <row r="400" spans="1:10" x14ac:dyDescent="0.25">
      <c r="A400" t="s">
        <v>716</v>
      </c>
      <c r="B400" t="s">
        <v>717</v>
      </c>
      <c r="C400">
        <v>84</v>
      </c>
      <c r="D400">
        <v>0</v>
      </c>
      <c r="E400">
        <v>157.82</v>
      </c>
      <c r="F400" s="2">
        <v>26064.35</v>
      </c>
      <c r="G400">
        <v>0</v>
      </c>
      <c r="H400">
        <v>0</v>
      </c>
      <c r="I400" s="2">
        <v>26064.35</v>
      </c>
      <c r="J400" t="s">
        <v>13</v>
      </c>
    </row>
    <row r="401" spans="1:10" x14ac:dyDescent="0.25">
      <c r="A401" t="s">
        <v>718</v>
      </c>
      <c r="B401" t="s">
        <v>719</v>
      </c>
      <c r="C401">
        <v>27</v>
      </c>
      <c r="D401">
        <v>0</v>
      </c>
      <c r="E401">
        <v>0</v>
      </c>
      <c r="F401" s="2">
        <v>153433.49</v>
      </c>
      <c r="G401">
        <v>0</v>
      </c>
      <c r="H401">
        <v>0</v>
      </c>
      <c r="I401" s="2">
        <v>153433.49</v>
      </c>
      <c r="J401" t="s">
        <v>13</v>
      </c>
    </row>
    <row r="402" spans="1:10" x14ac:dyDescent="0.25">
      <c r="A402" t="s">
        <v>720</v>
      </c>
      <c r="B402" t="s">
        <v>721</v>
      </c>
      <c r="C402">
        <v>1</v>
      </c>
      <c r="D402">
        <v>0</v>
      </c>
      <c r="E402">
        <v>0</v>
      </c>
      <c r="F402">
        <v>749.64</v>
      </c>
      <c r="G402">
        <v>0</v>
      </c>
      <c r="H402">
        <v>0</v>
      </c>
      <c r="I402">
        <v>749.64</v>
      </c>
      <c r="J402" t="s">
        <v>13</v>
      </c>
    </row>
    <row r="403" spans="1:10" x14ac:dyDescent="0.25">
      <c r="A403" t="s">
        <v>722</v>
      </c>
      <c r="B403" t="s">
        <v>723</v>
      </c>
      <c r="C403">
        <v>256</v>
      </c>
      <c r="D403">
        <v>0</v>
      </c>
      <c r="E403">
        <v>0</v>
      </c>
      <c r="F403" s="2">
        <v>82806.240000000005</v>
      </c>
      <c r="G403">
        <v>1</v>
      </c>
      <c r="H403">
        <v>714.52</v>
      </c>
      <c r="I403" s="2">
        <v>82091.72</v>
      </c>
      <c r="J403" t="s">
        <v>13</v>
      </c>
    </row>
    <row r="404" spans="1:10" x14ac:dyDescent="0.25">
      <c r="A404" t="s">
        <v>724</v>
      </c>
      <c r="B404" t="s">
        <v>725</v>
      </c>
      <c r="C404">
        <v>125</v>
      </c>
      <c r="D404">
        <v>0</v>
      </c>
      <c r="E404" s="2">
        <v>32066.9</v>
      </c>
      <c r="F404" s="2">
        <v>55053.54</v>
      </c>
      <c r="G404">
        <v>0</v>
      </c>
      <c r="H404">
        <v>0</v>
      </c>
      <c r="I404" s="2">
        <v>55053.54</v>
      </c>
      <c r="J404" t="s">
        <v>13</v>
      </c>
    </row>
    <row r="405" spans="1:10" x14ac:dyDescent="0.25">
      <c r="A405" t="s">
        <v>726</v>
      </c>
      <c r="B405" t="s">
        <v>727</v>
      </c>
      <c r="C405">
        <v>85</v>
      </c>
      <c r="D405">
        <v>0</v>
      </c>
      <c r="E405">
        <v>0</v>
      </c>
      <c r="F405" s="2">
        <v>36520.239999999998</v>
      </c>
      <c r="G405">
        <v>0</v>
      </c>
      <c r="H405">
        <v>0</v>
      </c>
      <c r="I405" s="2">
        <v>36520.239999999998</v>
      </c>
      <c r="J405" t="s">
        <v>13</v>
      </c>
    </row>
    <row r="406" spans="1:10" x14ac:dyDescent="0.25">
      <c r="A406" t="s">
        <v>728</v>
      </c>
      <c r="B406" t="s">
        <v>729</v>
      </c>
      <c r="C406">
        <v>33</v>
      </c>
      <c r="D406">
        <v>0</v>
      </c>
      <c r="E406">
        <v>0</v>
      </c>
      <c r="F406" s="2">
        <v>99210.95</v>
      </c>
      <c r="G406">
        <v>0</v>
      </c>
      <c r="H406">
        <v>0</v>
      </c>
      <c r="I406" s="2">
        <v>99210.95</v>
      </c>
      <c r="J406" t="s">
        <v>13</v>
      </c>
    </row>
    <row r="407" spans="1:10" x14ac:dyDescent="0.25">
      <c r="A407" t="s">
        <v>730</v>
      </c>
      <c r="B407" t="s">
        <v>731</v>
      </c>
      <c r="C407">
        <v>981</v>
      </c>
      <c r="D407">
        <v>0</v>
      </c>
      <c r="E407">
        <v>287.89999999999998</v>
      </c>
      <c r="F407" s="2">
        <v>354424.65</v>
      </c>
      <c r="G407">
        <v>2</v>
      </c>
      <c r="H407">
        <v>78.23</v>
      </c>
      <c r="I407" s="2">
        <v>354346.42</v>
      </c>
      <c r="J407" t="s">
        <v>13</v>
      </c>
    </row>
    <row r="408" spans="1:10" x14ac:dyDescent="0.25">
      <c r="A408" t="s">
        <v>732</v>
      </c>
      <c r="B408" t="s">
        <v>733</v>
      </c>
      <c r="C408">
        <v>23</v>
      </c>
      <c r="D408">
        <v>0</v>
      </c>
      <c r="E408">
        <v>0</v>
      </c>
      <c r="F408" s="2">
        <v>3312.31</v>
      </c>
      <c r="G408">
        <v>0</v>
      </c>
      <c r="H408">
        <v>0</v>
      </c>
      <c r="I408" s="2">
        <v>3312.31</v>
      </c>
      <c r="J408" t="s">
        <v>13</v>
      </c>
    </row>
    <row r="409" spans="1:10" x14ac:dyDescent="0.25">
      <c r="A409" t="s">
        <v>734</v>
      </c>
      <c r="B409" t="s">
        <v>735</v>
      </c>
      <c r="C409">
        <v>722</v>
      </c>
      <c r="D409">
        <v>0</v>
      </c>
      <c r="E409" s="2">
        <v>50090.79</v>
      </c>
      <c r="F409" s="2">
        <v>481190.46</v>
      </c>
      <c r="G409">
        <v>0</v>
      </c>
      <c r="H409">
        <v>0</v>
      </c>
      <c r="I409" s="2">
        <v>481190.46</v>
      </c>
      <c r="J409" t="s">
        <v>13</v>
      </c>
    </row>
    <row r="410" spans="1:10" x14ac:dyDescent="0.25">
      <c r="A410" t="s">
        <v>736</v>
      </c>
      <c r="B410" t="s">
        <v>737</v>
      </c>
      <c r="C410">
        <v>82</v>
      </c>
      <c r="D410">
        <v>0</v>
      </c>
      <c r="E410">
        <v>0</v>
      </c>
      <c r="F410" s="2">
        <v>53202.71</v>
      </c>
      <c r="G410">
        <v>0</v>
      </c>
      <c r="H410">
        <v>0</v>
      </c>
      <c r="I410" s="2">
        <v>53202.71</v>
      </c>
      <c r="J410" t="s">
        <v>13</v>
      </c>
    </row>
    <row r="411" spans="1:10" x14ac:dyDescent="0.25">
      <c r="A411" t="s">
        <v>738</v>
      </c>
      <c r="B411" t="s">
        <v>739</v>
      </c>
      <c r="C411">
        <v>36</v>
      </c>
      <c r="D411">
        <v>0</v>
      </c>
      <c r="E411">
        <v>0</v>
      </c>
      <c r="F411" s="2">
        <v>22504.44</v>
      </c>
      <c r="G411">
        <v>0</v>
      </c>
      <c r="H411">
        <v>0</v>
      </c>
      <c r="I411" s="2">
        <v>22504.44</v>
      </c>
      <c r="J411" t="s">
        <v>13</v>
      </c>
    </row>
    <row r="412" spans="1:10" x14ac:dyDescent="0.25">
      <c r="A412" t="s">
        <v>740</v>
      </c>
      <c r="B412" t="s">
        <v>741</v>
      </c>
      <c r="C412">
        <v>82</v>
      </c>
      <c r="D412">
        <v>0</v>
      </c>
      <c r="E412">
        <v>0</v>
      </c>
      <c r="F412" s="2">
        <v>21075.96</v>
      </c>
      <c r="G412">
        <v>0</v>
      </c>
      <c r="H412">
        <v>0</v>
      </c>
      <c r="I412" s="2">
        <v>21075.96</v>
      </c>
      <c r="J412" t="s">
        <v>13</v>
      </c>
    </row>
    <row r="413" spans="1:10" x14ac:dyDescent="0.25">
      <c r="A413" t="s">
        <v>742</v>
      </c>
      <c r="B413" t="s">
        <v>743</v>
      </c>
      <c r="C413">
        <v>57</v>
      </c>
      <c r="D413">
        <v>0</v>
      </c>
      <c r="E413">
        <v>0</v>
      </c>
      <c r="F413" s="2">
        <v>20222.5</v>
      </c>
      <c r="G413">
        <v>0</v>
      </c>
      <c r="H413">
        <v>0</v>
      </c>
      <c r="I413" s="2">
        <v>20222.5</v>
      </c>
      <c r="J413" t="s">
        <v>13</v>
      </c>
    </row>
    <row r="414" spans="1:10" x14ac:dyDescent="0.25">
      <c r="A414" t="s">
        <v>744</v>
      </c>
      <c r="B414" t="s">
        <v>745</v>
      </c>
      <c r="C414">
        <v>50</v>
      </c>
      <c r="D414">
        <v>0</v>
      </c>
      <c r="E414">
        <v>0</v>
      </c>
      <c r="F414" s="2">
        <v>16174.53</v>
      </c>
      <c r="G414">
        <v>0</v>
      </c>
      <c r="H414">
        <v>0</v>
      </c>
      <c r="I414" s="2">
        <v>16174.53</v>
      </c>
      <c r="J414" t="s">
        <v>13</v>
      </c>
    </row>
    <row r="415" spans="1:10" x14ac:dyDescent="0.25">
      <c r="A415" t="s">
        <v>746</v>
      </c>
      <c r="B415" t="s">
        <v>747</v>
      </c>
      <c r="C415">
        <v>48</v>
      </c>
      <c r="D415">
        <v>0</v>
      </c>
      <c r="E415">
        <v>0</v>
      </c>
      <c r="F415" s="2">
        <v>80478.5</v>
      </c>
      <c r="G415">
        <v>0</v>
      </c>
      <c r="H415">
        <v>0</v>
      </c>
      <c r="I415" s="2">
        <v>80478.5</v>
      </c>
      <c r="J415" t="s">
        <v>13</v>
      </c>
    </row>
    <row r="416" spans="1:10" x14ac:dyDescent="0.25">
      <c r="A416" t="s">
        <v>748</v>
      </c>
      <c r="B416" t="s">
        <v>749</v>
      </c>
      <c r="C416">
        <v>36</v>
      </c>
      <c r="D416">
        <v>0</v>
      </c>
      <c r="E416">
        <v>0</v>
      </c>
      <c r="F416" s="2">
        <v>2431.02</v>
      </c>
      <c r="G416">
        <v>0</v>
      </c>
      <c r="H416">
        <v>0</v>
      </c>
      <c r="I416" s="2">
        <v>2431.02</v>
      </c>
      <c r="J416" t="s">
        <v>13</v>
      </c>
    </row>
    <row r="417" spans="1:10" x14ac:dyDescent="0.25">
      <c r="A417" t="s">
        <v>750</v>
      </c>
      <c r="B417" t="s">
        <v>751</v>
      </c>
      <c r="C417">
        <v>40</v>
      </c>
      <c r="D417">
        <v>0</v>
      </c>
      <c r="E417">
        <v>0</v>
      </c>
      <c r="F417" s="2">
        <v>107286.51</v>
      </c>
      <c r="G417">
        <v>0</v>
      </c>
      <c r="H417">
        <v>0</v>
      </c>
      <c r="I417" s="2">
        <v>107286.51</v>
      </c>
      <c r="J417" t="s">
        <v>13</v>
      </c>
    </row>
    <row r="418" spans="1:10" x14ac:dyDescent="0.25">
      <c r="A418" t="s">
        <v>752</v>
      </c>
      <c r="B418" t="s">
        <v>753</v>
      </c>
      <c r="C418">
        <v>2</v>
      </c>
      <c r="D418">
        <v>0</v>
      </c>
      <c r="E418">
        <v>122.4</v>
      </c>
      <c r="F418">
        <v>227.08</v>
      </c>
      <c r="G418">
        <v>0</v>
      </c>
      <c r="H418">
        <v>0</v>
      </c>
      <c r="I418">
        <v>227.08</v>
      </c>
      <c r="J418" t="s">
        <v>13</v>
      </c>
    </row>
    <row r="419" spans="1:10" x14ac:dyDescent="0.25">
      <c r="A419" t="s">
        <v>754</v>
      </c>
      <c r="B419" t="s">
        <v>755</v>
      </c>
      <c r="C419">
        <v>135</v>
      </c>
      <c r="D419">
        <v>0</v>
      </c>
      <c r="E419">
        <v>0</v>
      </c>
      <c r="F419" s="2">
        <v>72962.600000000006</v>
      </c>
      <c r="G419">
        <v>0</v>
      </c>
      <c r="H419">
        <v>0</v>
      </c>
      <c r="I419" s="2">
        <v>72962.600000000006</v>
      </c>
      <c r="J419" t="s">
        <v>13</v>
      </c>
    </row>
    <row r="420" spans="1:10" x14ac:dyDescent="0.25">
      <c r="A420" t="s">
        <v>756</v>
      </c>
      <c r="B420" t="s">
        <v>757</v>
      </c>
      <c r="C420">
        <v>23</v>
      </c>
      <c r="D420">
        <v>0</v>
      </c>
      <c r="E420">
        <v>716.38</v>
      </c>
      <c r="F420" s="2">
        <v>762974.35</v>
      </c>
      <c r="G420">
        <v>0</v>
      </c>
      <c r="H420">
        <v>0</v>
      </c>
      <c r="I420" s="2">
        <v>762974.35</v>
      </c>
      <c r="J420" t="s">
        <v>13</v>
      </c>
    </row>
    <row r="421" spans="1:10" x14ac:dyDescent="0.25">
      <c r="A421" t="s">
        <v>758</v>
      </c>
      <c r="B421" t="s">
        <v>759</v>
      </c>
      <c r="C421">
        <v>105</v>
      </c>
      <c r="D421">
        <v>0</v>
      </c>
      <c r="E421">
        <v>0</v>
      </c>
      <c r="F421" s="2">
        <v>100123.05</v>
      </c>
      <c r="G421">
        <v>0</v>
      </c>
      <c r="H421">
        <v>0</v>
      </c>
      <c r="I421" s="2">
        <v>100123.05</v>
      </c>
      <c r="J421" t="s">
        <v>13</v>
      </c>
    </row>
    <row r="422" spans="1:10" x14ac:dyDescent="0.25">
      <c r="A422" t="s">
        <v>760</v>
      </c>
      <c r="B422" t="s">
        <v>761</v>
      </c>
      <c r="C422">
        <v>25</v>
      </c>
      <c r="D422">
        <v>0</v>
      </c>
      <c r="E422">
        <v>0</v>
      </c>
      <c r="F422" s="2">
        <v>53805.34</v>
      </c>
      <c r="G422">
        <v>0</v>
      </c>
      <c r="H422">
        <v>0</v>
      </c>
      <c r="I422" s="2">
        <v>53805.34</v>
      </c>
      <c r="J422" t="s">
        <v>13</v>
      </c>
    </row>
    <row r="423" spans="1:10" x14ac:dyDescent="0.25">
      <c r="A423" t="s">
        <v>762</v>
      </c>
      <c r="B423" t="s">
        <v>763</v>
      </c>
      <c r="C423">
        <v>45</v>
      </c>
      <c r="D423">
        <v>0</v>
      </c>
      <c r="E423">
        <v>0</v>
      </c>
      <c r="F423" s="2">
        <v>31520.43</v>
      </c>
      <c r="G423">
        <v>0</v>
      </c>
      <c r="H423">
        <v>0</v>
      </c>
      <c r="I423" s="2">
        <v>31520.43</v>
      </c>
      <c r="J423" t="s">
        <v>13</v>
      </c>
    </row>
    <row r="424" spans="1:10" x14ac:dyDescent="0.25">
      <c r="A424" t="s">
        <v>764</v>
      </c>
      <c r="B424" t="s">
        <v>765</v>
      </c>
      <c r="C424">
        <v>8</v>
      </c>
      <c r="D424">
        <v>0</v>
      </c>
      <c r="E424">
        <v>0</v>
      </c>
      <c r="F424" s="2">
        <v>4061.82</v>
      </c>
      <c r="G424">
        <v>0</v>
      </c>
      <c r="H424">
        <v>0</v>
      </c>
      <c r="I424" s="2">
        <v>4061.82</v>
      </c>
      <c r="J424" t="s">
        <v>13</v>
      </c>
    </row>
    <row r="425" spans="1:10" x14ac:dyDescent="0.25">
      <c r="A425" t="s">
        <v>766</v>
      </c>
      <c r="B425" t="s">
        <v>767</v>
      </c>
      <c r="C425">
        <v>90</v>
      </c>
      <c r="D425">
        <v>0</v>
      </c>
      <c r="E425" s="2">
        <v>59919.47</v>
      </c>
      <c r="F425" s="2">
        <v>36360.559999999998</v>
      </c>
      <c r="G425">
        <v>0</v>
      </c>
      <c r="H425">
        <v>0</v>
      </c>
      <c r="I425" s="2">
        <v>36360.559999999998</v>
      </c>
      <c r="J425" t="s">
        <v>13</v>
      </c>
    </row>
    <row r="426" spans="1:10" x14ac:dyDescent="0.25">
      <c r="A426" t="s">
        <v>768</v>
      </c>
      <c r="B426" t="s">
        <v>769</v>
      </c>
      <c r="C426">
        <v>62</v>
      </c>
      <c r="D426">
        <v>0</v>
      </c>
      <c r="E426">
        <v>0</v>
      </c>
      <c r="F426" s="2">
        <v>57865.919999999998</v>
      </c>
      <c r="G426">
        <v>0</v>
      </c>
      <c r="H426">
        <v>0</v>
      </c>
      <c r="I426" s="2">
        <v>57865.919999999998</v>
      </c>
      <c r="J426" t="s">
        <v>13</v>
      </c>
    </row>
    <row r="427" spans="1:10" x14ac:dyDescent="0.25">
      <c r="A427" t="s">
        <v>770</v>
      </c>
      <c r="B427" t="s">
        <v>771</v>
      </c>
      <c r="C427">
        <v>32</v>
      </c>
      <c r="D427">
        <v>0</v>
      </c>
      <c r="E427">
        <v>0</v>
      </c>
      <c r="F427" s="2">
        <v>21681.87</v>
      </c>
      <c r="G427">
        <v>0</v>
      </c>
      <c r="H427">
        <v>0</v>
      </c>
      <c r="I427" s="2">
        <v>21681.87</v>
      </c>
      <c r="J427" t="s">
        <v>13</v>
      </c>
    </row>
    <row r="428" spans="1:10" x14ac:dyDescent="0.25">
      <c r="A428" t="s">
        <v>772</v>
      </c>
      <c r="B428" t="s">
        <v>773</v>
      </c>
      <c r="C428">
        <v>20</v>
      </c>
      <c r="D428">
        <v>0</v>
      </c>
      <c r="E428">
        <v>0</v>
      </c>
      <c r="F428" s="2">
        <v>20021.919999999998</v>
      </c>
      <c r="G428">
        <v>0</v>
      </c>
      <c r="H428">
        <v>0</v>
      </c>
      <c r="I428" s="2">
        <v>20021.919999999998</v>
      </c>
      <c r="J428" t="s">
        <v>13</v>
      </c>
    </row>
    <row r="429" spans="1:10" x14ac:dyDescent="0.25">
      <c r="A429" t="s">
        <v>774</v>
      </c>
      <c r="B429" t="s">
        <v>775</v>
      </c>
      <c r="C429">
        <v>16</v>
      </c>
      <c r="D429">
        <v>0</v>
      </c>
      <c r="E429">
        <v>0</v>
      </c>
      <c r="F429" s="2">
        <v>14429.56</v>
      </c>
      <c r="G429">
        <v>0</v>
      </c>
      <c r="H429">
        <v>0</v>
      </c>
      <c r="I429" s="2">
        <v>14429.56</v>
      </c>
      <c r="J429" t="s">
        <v>13</v>
      </c>
    </row>
    <row r="430" spans="1:10" x14ac:dyDescent="0.25">
      <c r="A430" t="s">
        <v>776</v>
      </c>
      <c r="B430" t="s">
        <v>777</v>
      </c>
      <c r="C430">
        <v>23</v>
      </c>
      <c r="D430">
        <v>0</v>
      </c>
      <c r="E430">
        <v>0</v>
      </c>
      <c r="F430" s="2">
        <v>23151.57</v>
      </c>
      <c r="G430">
        <v>0</v>
      </c>
      <c r="H430">
        <v>0</v>
      </c>
      <c r="I430" s="2">
        <v>23151.57</v>
      </c>
      <c r="J430" t="s">
        <v>13</v>
      </c>
    </row>
    <row r="431" spans="1:10" x14ac:dyDescent="0.25">
      <c r="A431" t="s">
        <v>778</v>
      </c>
      <c r="B431" t="s">
        <v>779</v>
      </c>
      <c r="C431">
        <v>9</v>
      </c>
      <c r="D431">
        <v>0</v>
      </c>
      <c r="E431">
        <v>0</v>
      </c>
      <c r="F431" s="2">
        <v>8898.99</v>
      </c>
      <c r="G431">
        <v>0</v>
      </c>
      <c r="H431">
        <v>0</v>
      </c>
      <c r="I431" s="2">
        <v>8898.99</v>
      </c>
      <c r="J431" t="s">
        <v>13</v>
      </c>
    </row>
    <row r="432" spans="1:10" x14ac:dyDescent="0.25">
      <c r="A432" t="s">
        <v>780</v>
      </c>
      <c r="B432" t="s">
        <v>781</v>
      </c>
      <c r="C432">
        <v>4</v>
      </c>
      <c r="D432">
        <v>0</v>
      </c>
      <c r="E432">
        <v>0</v>
      </c>
      <c r="F432" s="2">
        <v>4960.33</v>
      </c>
      <c r="G432">
        <v>0</v>
      </c>
      <c r="H432">
        <v>0</v>
      </c>
      <c r="I432" s="2">
        <v>4960.33</v>
      </c>
      <c r="J432" t="s">
        <v>13</v>
      </c>
    </row>
    <row r="433" spans="1:10" x14ac:dyDescent="0.25">
      <c r="A433" t="s">
        <v>782</v>
      </c>
      <c r="B433" t="s">
        <v>783</v>
      </c>
      <c r="C433">
        <v>7</v>
      </c>
      <c r="D433">
        <v>0</v>
      </c>
      <c r="E433">
        <v>0</v>
      </c>
      <c r="F433" s="2">
        <v>6549.82</v>
      </c>
      <c r="G433">
        <v>0</v>
      </c>
      <c r="H433">
        <v>0</v>
      </c>
      <c r="I433" s="2">
        <v>6549.82</v>
      </c>
      <c r="J433" t="s">
        <v>13</v>
      </c>
    </row>
    <row r="434" spans="1:10" x14ac:dyDescent="0.25">
      <c r="A434" t="s">
        <v>784</v>
      </c>
      <c r="B434" t="s">
        <v>785</v>
      </c>
      <c r="C434">
        <v>13</v>
      </c>
      <c r="D434">
        <v>0</v>
      </c>
      <c r="E434">
        <v>0</v>
      </c>
      <c r="F434" s="2">
        <v>9191.2199999999993</v>
      </c>
      <c r="G434">
        <v>0</v>
      </c>
      <c r="H434">
        <v>0</v>
      </c>
      <c r="I434" s="2">
        <v>9191.2199999999993</v>
      </c>
      <c r="J434" t="s">
        <v>13</v>
      </c>
    </row>
    <row r="435" spans="1:10" x14ac:dyDescent="0.25">
      <c r="A435" t="s">
        <v>786</v>
      </c>
      <c r="B435" t="s">
        <v>787</v>
      </c>
      <c r="C435">
        <v>55</v>
      </c>
      <c r="D435">
        <v>0</v>
      </c>
      <c r="E435">
        <v>0</v>
      </c>
      <c r="F435" s="2">
        <v>49432.68</v>
      </c>
      <c r="G435">
        <v>0</v>
      </c>
      <c r="H435">
        <v>0</v>
      </c>
      <c r="I435" s="2">
        <v>49432.68</v>
      </c>
      <c r="J435" t="s">
        <v>13</v>
      </c>
    </row>
    <row r="436" spans="1:10" x14ac:dyDescent="0.25">
      <c r="A436" t="s">
        <v>788</v>
      </c>
      <c r="B436" t="s">
        <v>789</v>
      </c>
      <c r="C436">
        <v>13</v>
      </c>
      <c r="D436">
        <v>0</v>
      </c>
      <c r="E436">
        <v>0</v>
      </c>
      <c r="F436" s="2">
        <v>19721.580000000002</v>
      </c>
      <c r="G436">
        <v>0</v>
      </c>
      <c r="H436">
        <v>0</v>
      </c>
      <c r="I436" s="2">
        <v>19721.580000000002</v>
      </c>
      <c r="J436" t="s">
        <v>13</v>
      </c>
    </row>
    <row r="437" spans="1:10" x14ac:dyDescent="0.25">
      <c r="A437" t="s">
        <v>790</v>
      </c>
      <c r="B437" t="s">
        <v>791</v>
      </c>
      <c r="C437">
        <v>49</v>
      </c>
      <c r="D437">
        <v>0</v>
      </c>
      <c r="E437">
        <v>0</v>
      </c>
      <c r="F437" s="2">
        <v>32350.91</v>
      </c>
      <c r="G437">
        <v>0</v>
      </c>
      <c r="H437">
        <v>0</v>
      </c>
      <c r="I437" s="2">
        <v>32350.91</v>
      </c>
      <c r="J437" t="s">
        <v>13</v>
      </c>
    </row>
    <row r="438" spans="1:10" x14ac:dyDescent="0.25">
      <c r="A438" t="s">
        <v>792</v>
      </c>
      <c r="B438" t="s">
        <v>793</v>
      </c>
      <c r="C438">
        <v>26</v>
      </c>
      <c r="D438">
        <v>0</v>
      </c>
      <c r="E438">
        <v>0</v>
      </c>
      <c r="F438" s="2">
        <v>30350.17</v>
      </c>
      <c r="G438">
        <v>0</v>
      </c>
      <c r="H438">
        <v>0</v>
      </c>
      <c r="I438" s="2">
        <v>30350.17</v>
      </c>
      <c r="J438" t="s">
        <v>13</v>
      </c>
    </row>
    <row r="439" spans="1:10" x14ac:dyDescent="0.25">
      <c r="A439" t="s">
        <v>794</v>
      </c>
      <c r="B439" t="s">
        <v>795</v>
      </c>
      <c r="C439">
        <v>11</v>
      </c>
      <c r="D439">
        <v>0</v>
      </c>
      <c r="E439">
        <v>0</v>
      </c>
      <c r="F439" s="2">
        <v>10001.540000000001</v>
      </c>
      <c r="G439">
        <v>0</v>
      </c>
      <c r="H439">
        <v>0</v>
      </c>
      <c r="I439" s="2">
        <v>10001.540000000001</v>
      </c>
      <c r="J439" t="s">
        <v>13</v>
      </c>
    </row>
    <row r="440" spans="1:10" x14ac:dyDescent="0.25">
      <c r="A440" t="s">
        <v>796</v>
      </c>
      <c r="B440" t="s">
        <v>797</v>
      </c>
      <c r="C440">
        <v>35</v>
      </c>
      <c r="D440">
        <v>0</v>
      </c>
      <c r="E440">
        <v>0</v>
      </c>
      <c r="F440" s="2">
        <v>47759.199999999997</v>
      </c>
      <c r="G440">
        <v>0</v>
      </c>
      <c r="H440">
        <v>0</v>
      </c>
      <c r="I440" s="2">
        <v>47759.199999999997</v>
      </c>
      <c r="J440" t="s">
        <v>13</v>
      </c>
    </row>
    <row r="441" spans="1:10" x14ac:dyDescent="0.25">
      <c r="A441" t="s">
        <v>798</v>
      </c>
      <c r="B441" t="s">
        <v>799</v>
      </c>
      <c r="C441">
        <v>32</v>
      </c>
      <c r="D441">
        <v>0</v>
      </c>
      <c r="E441">
        <v>0</v>
      </c>
      <c r="F441" s="2">
        <v>42245.15</v>
      </c>
      <c r="G441">
        <v>0</v>
      </c>
      <c r="H441">
        <v>0</v>
      </c>
      <c r="I441" s="2">
        <v>42245.15</v>
      </c>
      <c r="J441" t="s">
        <v>13</v>
      </c>
    </row>
    <row r="442" spans="1:10" x14ac:dyDescent="0.25">
      <c r="A442" t="s">
        <v>800</v>
      </c>
      <c r="B442" t="s">
        <v>801</v>
      </c>
      <c r="C442">
        <v>8</v>
      </c>
      <c r="D442">
        <v>0</v>
      </c>
      <c r="E442">
        <v>0</v>
      </c>
      <c r="F442" s="2">
        <v>37782.28</v>
      </c>
      <c r="G442">
        <v>3</v>
      </c>
      <c r="H442">
        <v>819.32</v>
      </c>
      <c r="I442" s="2">
        <v>36962.959999999999</v>
      </c>
      <c r="J442" t="s">
        <v>13</v>
      </c>
    </row>
    <row r="443" spans="1:10" x14ac:dyDescent="0.25">
      <c r="A443" t="s">
        <v>802</v>
      </c>
      <c r="B443" t="s">
        <v>803</v>
      </c>
      <c r="C443">
        <v>64</v>
      </c>
      <c r="D443">
        <v>0</v>
      </c>
      <c r="E443">
        <v>0</v>
      </c>
      <c r="F443" s="2">
        <v>36412.18</v>
      </c>
      <c r="G443">
        <v>0</v>
      </c>
      <c r="H443">
        <v>0</v>
      </c>
      <c r="I443" s="2">
        <v>36412.18</v>
      </c>
      <c r="J443" t="s">
        <v>13</v>
      </c>
    </row>
    <row r="444" spans="1:10" x14ac:dyDescent="0.25">
      <c r="A444" t="s">
        <v>804</v>
      </c>
      <c r="B444" t="s">
        <v>805</v>
      </c>
      <c r="C444">
        <v>5</v>
      </c>
      <c r="D444">
        <v>0</v>
      </c>
      <c r="E444">
        <v>0</v>
      </c>
      <c r="F444" s="2">
        <v>4542.67</v>
      </c>
      <c r="G444">
        <v>0</v>
      </c>
      <c r="H444">
        <v>0</v>
      </c>
      <c r="I444" s="2">
        <v>4542.67</v>
      </c>
      <c r="J444" t="s">
        <v>13</v>
      </c>
    </row>
    <row r="445" spans="1:10" x14ac:dyDescent="0.25">
      <c r="A445" t="s">
        <v>806</v>
      </c>
      <c r="B445" t="s">
        <v>807</v>
      </c>
      <c r="C445">
        <v>7</v>
      </c>
      <c r="D445">
        <v>0</v>
      </c>
      <c r="E445">
        <v>0</v>
      </c>
      <c r="F445" s="2">
        <v>5757.42</v>
      </c>
      <c r="G445">
        <v>0</v>
      </c>
      <c r="H445">
        <v>0</v>
      </c>
      <c r="I445" s="2">
        <v>5757.42</v>
      </c>
      <c r="J445" t="s">
        <v>13</v>
      </c>
    </row>
    <row r="446" spans="1:10" x14ac:dyDescent="0.25">
      <c r="A446" t="s">
        <v>808</v>
      </c>
      <c r="B446" t="s">
        <v>809</v>
      </c>
      <c r="C446">
        <v>1</v>
      </c>
      <c r="D446">
        <v>0</v>
      </c>
      <c r="E446">
        <v>0</v>
      </c>
      <c r="F446" s="2">
        <v>1593.11</v>
      </c>
      <c r="G446">
        <v>0</v>
      </c>
      <c r="H446">
        <v>0</v>
      </c>
      <c r="I446" s="2">
        <v>1593.11</v>
      </c>
      <c r="J446" t="s">
        <v>13</v>
      </c>
    </row>
    <row r="447" spans="1:10" x14ac:dyDescent="0.25">
      <c r="A447" t="s">
        <v>810</v>
      </c>
      <c r="B447" t="s">
        <v>811</v>
      </c>
      <c r="C447">
        <v>23</v>
      </c>
      <c r="D447">
        <v>0</v>
      </c>
      <c r="E447">
        <v>0</v>
      </c>
      <c r="F447" s="2">
        <v>22926.61</v>
      </c>
      <c r="G447">
        <v>0</v>
      </c>
      <c r="H447">
        <v>0</v>
      </c>
      <c r="I447" s="2">
        <v>22926.61</v>
      </c>
      <c r="J447" t="s">
        <v>13</v>
      </c>
    </row>
    <row r="448" spans="1:10" x14ac:dyDescent="0.25">
      <c r="A448" t="s">
        <v>812</v>
      </c>
      <c r="B448" t="s">
        <v>813</v>
      </c>
      <c r="C448">
        <v>133</v>
      </c>
      <c r="D448">
        <v>0</v>
      </c>
      <c r="E448">
        <v>0</v>
      </c>
      <c r="F448" s="2">
        <v>258054.76</v>
      </c>
      <c r="G448">
        <v>0</v>
      </c>
      <c r="H448">
        <v>0</v>
      </c>
      <c r="I448" s="2">
        <v>258054.76</v>
      </c>
      <c r="J448" t="s">
        <v>13</v>
      </c>
    </row>
    <row r="449" spans="1:10" x14ac:dyDescent="0.25">
      <c r="A449" t="s">
        <v>814</v>
      </c>
      <c r="B449" t="s">
        <v>815</v>
      </c>
      <c r="C449">
        <v>9</v>
      </c>
      <c r="D449">
        <v>0</v>
      </c>
      <c r="E449">
        <v>0</v>
      </c>
      <c r="F449" s="2">
        <v>9709.17</v>
      </c>
      <c r="G449">
        <v>0</v>
      </c>
      <c r="H449">
        <v>0</v>
      </c>
      <c r="I449" s="2">
        <v>9709.17</v>
      </c>
      <c r="J449" t="s">
        <v>13</v>
      </c>
    </row>
    <row r="450" spans="1:10" x14ac:dyDescent="0.25">
      <c r="A450" t="s">
        <v>816</v>
      </c>
      <c r="B450" t="s">
        <v>817</v>
      </c>
      <c r="C450">
        <v>627</v>
      </c>
      <c r="D450">
        <v>0</v>
      </c>
      <c r="E450">
        <v>0</v>
      </c>
      <c r="F450" s="2">
        <v>206370.95</v>
      </c>
      <c r="G450">
        <v>3</v>
      </c>
      <c r="H450">
        <v>522</v>
      </c>
      <c r="I450" s="2">
        <v>205848.95</v>
      </c>
      <c r="J450" t="s">
        <v>13</v>
      </c>
    </row>
    <row r="451" spans="1:10" x14ac:dyDescent="0.25">
      <c r="A451" t="s">
        <v>818</v>
      </c>
      <c r="B451" t="s">
        <v>819</v>
      </c>
      <c r="C451">
        <v>58</v>
      </c>
      <c r="D451">
        <v>0</v>
      </c>
      <c r="E451">
        <v>0</v>
      </c>
      <c r="F451" s="2">
        <v>44301.05</v>
      </c>
      <c r="G451">
        <v>0</v>
      </c>
      <c r="H451">
        <v>0</v>
      </c>
      <c r="I451" s="2">
        <v>44301.05</v>
      </c>
      <c r="J451" t="s">
        <v>13</v>
      </c>
    </row>
    <row r="452" spans="1:10" x14ac:dyDescent="0.25">
      <c r="A452" t="s">
        <v>820</v>
      </c>
      <c r="B452" t="s">
        <v>821</v>
      </c>
      <c r="C452">
        <v>124</v>
      </c>
      <c r="D452">
        <v>0</v>
      </c>
      <c r="E452">
        <v>0</v>
      </c>
      <c r="F452" s="2">
        <v>42913.78</v>
      </c>
      <c r="G452">
        <v>19</v>
      </c>
      <c r="H452" s="2">
        <v>4372.7299999999996</v>
      </c>
      <c r="I452" s="2">
        <v>38541.050000000003</v>
      </c>
      <c r="J452" t="s">
        <v>13</v>
      </c>
    </row>
    <row r="453" spans="1:10" x14ac:dyDescent="0.25">
      <c r="A453" t="s">
        <v>822</v>
      </c>
      <c r="B453" t="s">
        <v>823</v>
      </c>
      <c r="C453">
        <v>21</v>
      </c>
      <c r="D453">
        <v>0</v>
      </c>
      <c r="E453">
        <v>0</v>
      </c>
      <c r="F453" s="2">
        <v>21270.26</v>
      </c>
      <c r="G453">
        <v>0</v>
      </c>
      <c r="H453">
        <v>0</v>
      </c>
      <c r="I453" s="2">
        <v>21270.26</v>
      </c>
      <c r="J453" t="s">
        <v>13</v>
      </c>
    </row>
    <row r="454" spans="1:10" x14ac:dyDescent="0.25">
      <c r="A454" t="s">
        <v>824</v>
      </c>
      <c r="B454" t="s">
        <v>825</v>
      </c>
      <c r="C454">
        <v>102</v>
      </c>
      <c r="D454">
        <v>0</v>
      </c>
      <c r="E454">
        <v>0</v>
      </c>
      <c r="F454" s="2">
        <v>92839.95</v>
      </c>
      <c r="G454">
        <v>3</v>
      </c>
      <c r="H454">
        <v>284.49</v>
      </c>
      <c r="I454" s="2">
        <v>92555.46</v>
      </c>
      <c r="J454" t="s">
        <v>13</v>
      </c>
    </row>
    <row r="455" spans="1:10" x14ac:dyDescent="0.25">
      <c r="A455" t="s">
        <v>826</v>
      </c>
      <c r="B455" t="s">
        <v>827</v>
      </c>
      <c r="C455">
        <v>15</v>
      </c>
      <c r="D455">
        <v>0</v>
      </c>
      <c r="E455">
        <v>0</v>
      </c>
      <c r="F455" s="2">
        <v>21899.23</v>
      </c>
      <c r="G455">
        <v>0</v>
      </c>
      <c r="H455">
        <v>0</v>
      </c>
      <c r="I455" s="2">
        <v>21899.23</v>
      </c>
      <c r="J455" t="s">
        <v>13</v>
      </c>
    </row>
    <row r="456" spans="1:10" x14ac:dyDescent="0.25">
      <c r="A456" t="s">
        <v>828</v>
      </c>
      <c r="B456" t="s">
        <v>829</v>
      </c>
      <c r="C456">
        <v>78</v>
      </c>
      <c r="D456">
        <v>0</v>
      </c>
      <c r="E456">
        <v>0</v>
      </c>
      <c r="F456" s="2">
        <v>46390.93</v>
      </c>
      <c r="G456">
        <v>1</v>
      </c>
      <c r="H456">
        <v>147.59</v>
      </c>
      <c r="I456" s="2">
        <v>46243.34</v>
      </c>
      <c r="J456" t="s">
        <v>13</v>
      </c>
    </row>
    <row r="457" spans="1:10" x14ac:dyDescent="0.25">
      <c r="A457" t="s">
        <v>830</v>
      </c>
      <c r="B457" t="s">
        <v>831</v>
      </c>
      <c r="C457">
        <v>1</v>
      </c>
      <c r="D457">
        <v>0</v>
      </c>
      <c r="E457">
        <v>0</v>
      </c>
      <c r="F457" s="2">
        <v>19631.43</v>
      </c>
      <c r="G457">
        <v>0</v>
      </c>
      <c r="H457">
        <v>0</v>
      </c>
      <c r="I457" s="2">
        <v>19631.43</v>
      </c>
      <c r="J457" t="s">
        <v>13</v>
      </c>
    </row>
    <row r="458" spans="1:10" x14ac:dyDescent="0.25">
      <c r="A458" t="s">
        <v>832</v>
      </c>
      <c r="B458" t="s">
        <v>833</v>
      </c>
      <c r="C458">
        <v>10</v>
      </c>
      <c r="D458">
        <v>0</v>
      </c>
      <c r="E458">
        <v>0</v>
      </c>
      <c r="F458" s="2">
        <v>11591.29</v>
      </c>
      <c r="G458">
        <v>0</v>
      </c>
      <c r="H458">
        <v>0</v>
      </c>
      <c r="I458" s="2">
        <v>11591.29</v>
      </c>
      <c r="J458" t="s">
        <v>13</v>
      </c>
    </row>
    <row r="459" spans="1:10" x14ac:dyDescent="0.25">
      <c r="A459" t="s">
        <v>834</v>
      </c>
      <c r="B459" t="s">
        <v>835</v>
      </c>
      <c r="C459">
        <v>32</v>
      </c>
      <c r="D459">
        <v>0</v>
      </c>
      <c r="E459">
        <v>0</v>
      </c>
      <c r="F459" s="2">
        <v>32216.560000000001</v>
      </c>
      <c r="G459">
        <v>0</v>
      </c>
      <c r="H459">
        <v>0</v>
      </c>
      <c r="I459" s="2">
        <v>32216.560000000001</v>
      </c>
      <c r="J459" t="s">
        <v>13</v>
      </c>
    </row>
    <row r="460" spans="1:10" x14ac:dyDescent="0.25">
      <c r="A460" t="s">
        <v>836</v>
      </c>
      <c r="B460" t="s">
        <v>837</v>
      </c>
      <c r="C460">
        <v>54</v>
      </c>
      <c r="D460">
        <v>0</v>
      </c>
      <c r="E460">
        <v>0</v>
      </c>
      <c r="F460" s="2">
        <v>59570.28</v>
      </c>
      <c r="G460">
        <v>0</v>
      </c>
      <c r="H460">
        <v>0</v>
      </c>
      <c r="I460" s="2">
        <v>59570.28</v>
      </c>
      <c r="J460" t="s">
        <v>13</v>
      </c>
    </row>
    <row r="461" spans="1:10" x14ac:dyDescent="0.25">
      <c r="A461" t="s">
        <v>838</v>
      </c>
      <c r="B461" t="s">
        <v>839</v>
      </c>
      <c r="C461" s="1">
        <v>2589</v>
      </c>
      <c r="D461">
        <v>0</v>
      </c>
      <c r="E461" s="2">
        <v>76786.460000000006</v>
      </c>
      <c r="F461" s="2">
        <v>1151711.31</v>
      </c>
      <c r="G461">
        <v>71</v>
      </c>
      <c r="H461" s="2">
        <v>27551.42</v>
      </c>
      <c r="I461" s="2">
        <v>1124159.8899999999</v>
      </c>
      <c r="J461" t="s">
        <v>13</v>
      </c>
    </row>
    <row r="462" spans="1:10" x14ac:dyDescent="0.25">
      <c r="A462" t="s">
        <v>840</v>
      </c>
      <c r="B462" t="s">
        <v>841</v>
      </c>
      <c r="C462">
        <v>114</v>
      </c>
      <c r="D462">
        <v>0</v>
      </c>
      <c r="E462">
        <v>0</v>
      </c>
      <c r="F462" s="2">
        <v>27116.16</v>
      </c>
      <c r="G462">
        <v>1</v>
      </c>
      <c r="H462">
        <v>115.37</v>
      </c>
      <c r="I462" s="2">
        <v>27000.79</v>
      </c>
      <c r="J462" t="s">
        <v>13</v>
      </c>
    </row>
    <row r="463" spans="1:10" x14ac:dyDescent="0.25">
      <c r="A463" t="s">
        <v>842</v>
      </c>
      <c r="B463" t="s">
        <v>843</v>
      </c>
      <c r="C463">
        <v>13</v>
      </c>
      <c r="D463">
        <v>0</v>
      </c>
      <c r="E463">
        <v>0</v>
      </c>
      <c r="F463" s="2">
        <v>5600.82</v>
      </c>
      <c r="G463">
        <v>0</v>
      </c>
      <c r="H463">
        <v>0</v>
      </c>
      <c r="I463" s="2">
        <v>5600.82</v>
      </c>
      <c r="J463" t="s">
        <v>13</v>
      </c>
    </row>
    <row r="464" spans="1:10" x14ac:dyDescent="0.25">
      <c r="A464" t="s">
        <v>844</v>
      </c>
      <c r="B464" t="s">
        <v>845</v>
      </c>
      <c r="C464">
        <v>2</v>
      </c>
      <c r="D464">
        <v>0</v>
      </c>
      <c r="E464">
        <v>0</v>
      </c>
      <c r="F464" s="2">
        <v>1887.45</v>
      </c>
      <c r="G464">
        <v>0</v>
      </c>
      <c r="H464">
        <v>0</v>
      </c>
      <c r="I464" s="2">
        <v>1887.45</v>
      </c>
      <c r="J464" t="s">
        <v>13</v>
      </c>
    </row>
    <row r="465" spans="1:10" x14ac:dyDescent="0.25">
      <c r="A465" t="s">
        <v>846</v>
      </c>
      <c r="B465" t="s">
        <v>847</v>
      </c>
      <c r="C465">
        <v>136</v>
      </c>
      <c r="D465">
        <v>0</v>
      </c>
      <c r="E465">
        <v>0</v>
      </c>
      <c r="F465" s="2">
        <v>47103.45</v>
      </c>
      <c r="G465">
        <v>0</v>
      </c>
      <c r="H465">
        <v>0</v>
      </c>
      <c r="I465" s="2">
        <v>47103.45</v>
      </c>
      <c r="J465" t="s">
        <v>13</v>
      </c>
    </row>
    <row r="466" spans="1:10" x14ac:dyDescent="0.25">
      <c r="A466" t="s">
        <v>848</v>
      </c>
      <c r="B466" t="s">
        <v>849</v>
      </c>
      <c r="C466">
        <v>15</v>
      </c>
      <c r="D466">
        <v>0</v>
      </c>
      <c r="E466">
        <v>0</v>
      </c>
      <c r="F466" s="2">
        <v>5444.64</v>
      </c>
      <c r="G466">
        <v>0</v>
      </c>
      <c r="H466">
        <v>0</v>
      </c>
      <c r="I466" s="2">
        <v>5444.64</v>
      </c>
      <c r="J466" t="s">
        <v>13</v>
      </c>
    </row>
    <row r="467" spans="1:10" x14ac:dyDescent="0.25">
      <c r="A467" t="s">
        <v>850</v>
      </c>
      <c r="B467" t="s">
        <v>851</v>
      </c>
      <c r="C467">
        <v>37</v>
      </c>
      <c r="D467">
        <v>0</v>
      </c>
      <c r="E467">
        <v>0</v>
      </c>
      <c r="F467" s="2">
        <v>14727.15</v>
      </c>
      <c r="G467">
        <v>0</v>
      </c>
      <c r="H467">
        <v>0</v>
      </c>
      <c r="I467" s="2">
        <v>14727.15</v>
      </c>
      <c r="J467" t="s">
        <v>13</v>
      </c>
    </row>
    <row r="468" spans="1:10" x14ac:dyDescent="0.25">
      <c r="A468" t="s">
        <v>852</v>
      </c>
      <c r="B468" t="s">
        <v>853</v>
      </c>
      <c r="C468">
        <v>44</v>
      </c>
      <c r="D468">
        <v>0</v>
      </c>
      <c r="E468">
        <v>0</v>
      </c>
      <c r="F468" s="2">
        <v>19307.3</v>
      </c>
      <c r="G468">
        <v>24</v>
      </c>
      <c r="H468" s="2">
        <v>4913.3999999999996</v>
      </c>
      <c r="I468" s="2">
        <v>14393.9</v>
      </c>
      <c r="J468" t="s">
        <v>13</v>
      </c>
    </row>
    <row r="469" spans="1:10" x14ac:dyDescent="0.25">
      <c r="A469" t="s">
        <v>854</v>
      </c>
      <c r="B469" t="s">
        <v>855</v>
      </c>
      <c r="C469">
        <v>32</v>
      </c>
      <c r="D469">
        <v>0</v>
      </c>
      <c r="E469">
        <v>0</v>
      </c>
      <c r="F469" s="2">
        <v>11304.61</v>
      </c>
      <c r="G469">
        <v>0</v>
      </c>
      <c r="H469">
        <v>0</v>
      </c>
      <c r="I469" s="2">
        <v>11304.61</v>
      </c>
      <c r="J469" t="s">
        <v>13</v>
      </c>
    </row>
    <row r="470" spans="1:10" x14ac:dyDescent="0.25">
      <c r="A470" t="s">
        <v>856</v>
      </c>
      <c r="B470" t="s">
        <v>857</v>
      </c>
      <c r="C470">
        <v>245</v>
      </c>
      <c r="D470">
        <v>0</v>
      </c>
      <c r="E470">
        <v>471.86</v>
      </c>
      <c r="F470" s="2">
        <v>127516.06</v>
      </c>
      <c r="G470">
        <v>0</v>
      </c>
      <c r="H470">
        <v>0</v>
      </c>
      <c r="I470" s="2">
        <v>127516.06</v>
      </c>
      <c r="J470" t="s">
        <v>13</v>
      </c>
    </row>
    <row r="471" spans="1:10" x14ac:dyDescent="0.25">
      <c r="A471" t="s">
        <v>858</v>
      </c>
      <c r="B471" t="s">
        <v>859</v>
      </c>
      <c r="C471">
        <v>25</v>
      </c>
      <c r="D471">
        <v>0</v>
      </c>
      <c r="E471">
        <v>67.739999999999995</v>
      </c>
      <c r="F471" s="2">
        <v>724848.68</v>
      </c>
      <c r="G471">
        <v>2</v>
      </c>
      <c r="H471">
        <v>57.26</v>
      </c>
      <c r="I471" s="2">
        <v>724791.42</v>
      </c>
      <c r="J471" t="s">
        <v>13</v>
      </c>
    </row>
    <row r="472" spans="1:10" x14ac:dyDescent="0.25">
      <c r="A472" t="s">
        <v>860</v>
      </c>
      <c r="B472" t="s">
        <v>861</v>
      </c>
      <c r="C472">
        <v>129</v>
      </c>
      <c r="D472">
        <v>0</v>
      </c>
      <c r="E472">
        <v>207.36</v>
      </c>
      <c r="F472" s="2">
        <v>77326.95</v>
      </c>
      <c r="G472">
        <v>0</v>
      </c>
      <c r="H472">
        <v>0</v>
      </c>
      <c r="I472" s="2">
        <v>77326.95</v>
      </c>
      <c r="J472" t="s">
        <v>13</v>
      </c>
    </row>
    <row r="473" spans="1:10" x14ac:dyDescent="0.25">
      <c r="A473" t="s">
        <v>862</v>
      </c>
      <c r="B473" t="s">
        <v>863</v>
      </c>
      <c r="C473">
        <v>42</v>
      </c>
      <c r="D473">
        <v>0</v>
      </c>
      <c r="E473">
        <v>0</v>
      </c>
      <c r="F473" s="2">
        <v>20767.91</v>
      </c>
      <c r="G473">
        <v>16</v>
      </c>
      <c r="H473" s="2">
        <v>2948.77</v>
      </c>
      <c r="I473" s="2">
        <v>17819.14</v>
      </c>
      <c r="J473" t="s">
        <v>13</v>
      </c>
    </row>
    <row r="474" spans="1:10" x14ac:dyDescent="0.25">
      <c r="A474" t="s">
        <v>864</v>
      </c>
      <c r="B474" t="s">
        <v>865</v>
      </c>
      <c r="C474">
        <v>10</v>
      </c>
      <c r="D474">
        <v>0</v>
      </c>
      <c r="E474" s="2">
        <v>2488.5700000000002</v>
      </c>
      <c r="F474" s="2">
        <v>1275.6099999999999</v>
      </c>
      <c r="G474">
        <v>1</v>
      </c>
      <c r="H474">
        <v>237.58</v>
      </c>
      <c r="I474" s="2">
        <v>1038.03</v>
      </c>
      <c r="J474" t="s">
        <v>13</v>
      </c>
    </row>
    <row r="475" spans="1:10" x14ac:dyDescent="0.25">
      <c r="A475" t="s">
        <v>866</v>
      </c>
      <c r="B475" t="s">
        <v>867</v>
      </c>
      <c r="C475">
        <v>4</v>
      </c>
      <c r="D475">
        <v>0</v>
      </c>
      <c r="E475">
        <v>0</v>
      </c>
      <c r="F475" s="2">
        <v>1976.92</v>
      </c>
      <c r="G475">
        <v>0</v>
      </c>
      <c r="H475">
        <v>0</v>
      </c>
      <c r="I475" s="2">
        <v>1976.92</v>
      </c>
      <c r="J475" t="s">
        <v>13</v>
      </c>
    </row>
    <row r="476" spans="1:10" x14ac:dyDescent="0.25">
      <c r="A476" t="s">
        <v>868</v>
      </c>
      <c r="B476" t="s">
        <v>869</v>
      </c>
      <c r="C476">
        <v>18</v>
      </c>
      <c r="D476">
        <v>0</v>
      </c>
      <c r="E476">
        <v>0</v>
      </c>
      <c r="F476" s="2">
        <v>4893.08</v>
      </c>
      <c r="G476">
        <v>9</v>
      </c>
      <c r="H476" s="2">
        <v>1065.04</v>
      </c>
      <c r="I476" s="2">
        <v>3828.04</v>
      </c>
      <c r="J476" t="s">
        <v>13</v>
      </c>
    </row>
    <row r="477" spans="1:10" x14ac:dyDescent="0.25">
      <c r="A477" t="s">
        <v>870</v>
      </c>
      <c r="B477" t="s">
        <v>871</v>
      </c>
      <c r="C477">
        <v>97</v>
      </c>
      <c r="D477">
        <v>0</v>
      </c>
      <c r="E477" s="2">
        <v>42470.1</v>
      </c>
      <c r="F477" s="2">
        <v>122791.02</v>
      </c>
      <c r="G477">
        <v>0</v>
      </c>
      <c r="H477">
        <v>0</v>
      </c>
      <c r="I477" s="2">
        <v>122791.02</v>
      </c>
      <c r="J477" t="s">
        <v>13</v>
      </c>
    </row>
    <row r="478" spans="1:10" x14ac:dyDescent="0.25">
      <c r="A478" t="s">
        <v>872</v>
      </c>
      <c r="B478" t="s">
        <v>873</v>
      </c>
      <c r="C478">
        <v>51</v>
      </c>
      <c r="D478">
        <v>0</v>
      </c>
      <c r="E478">
        <v>0</v>
      </c>
      <c r="F478" s="2">
        <v>20483.63</v>
      </c>
      <c r="G478">
        <v>0</v>
      </c>
      <c r="H478">
        <v>0</v>
      </c>
      <c r="I478" s="2">
        <v>20483.63</v>
      </c>
      <c r="J478" t="s">
        <v>13</v>
      </c>
    </row>
    <row r="479" spans="1:10" x14ac:dyDescent="0.25">
      <c r="A479" t="s">
        <v>874</v>
      </c>
      <c r="B479" t="s">
        <v>875</v>
      </c>
      <c r="C479">
        <v>0</v>
      </c>
      <c r="D479">
        <v>0</v>
      </c>
      <c r="E479">
        <v>0</v>
      </c>
      <c r="F479">
        <v>0</v>
      </c>
      <c r="G479">
        <v>3</v>
      </c>
      <c r="H479">
        <v>741.8</v>
      </c>
      <c r="I479">
        <v>741.8</v>
      </c>
      <c r="J479" t="s">
        <v>34</v>
      </c>
    </row>
    <row r="480" spans="1:10" x14ac:dyDescent="0.25">
      <c r="A480" t="s">
        <v>35</v>
      </c>
    </row>
    <row r="481" spans="1:10" x14ac:dyDescent="0.25">
      <c r="A481" t="s">
        <v>876</v>
      </c>
      <c r="B481" t="s">
        <v>877</v>
      </c>
      <c r="C481">
        <v>237</v>
      </c>
      <c r="D481">
        <v>0</v>
      </c>
      <c r="E481">
        <v>573.30999999999995</v>
      </c>
      <c r="F481" s="2">
        <v>136665.43</v>
      </c>
      <c r="G481">
        <v>0</v>
      </c>
      <c r="H481">
        <v>0</v>
      </c>
      <c r="I481" s="2">
        <v>136665.43</v>
      </c>
      <c r="J481" t="s">
        <v>13</v>
      </c>
    </row>
    <row r="482" spans="1:10" x14ac:dyDescent="0.25">
      <c r="A482" t="s">
        <v>878</v>
      </c>
      <c r="B482" t="s">
        <v>879</v>
      </c>
      <c r="C482">
        <v>281</v>
      </c>
      <c r="D482">
        <v>0</v>
      </c>
      <c r="E482">
        <v>0</v>
      </c>
      <c r="F482" s="2">
        <v>167455.69</v>
      </c>
      <c r="G482">
        <v>0</v>
      </c>
      <c r="H482">
        <v>0</v>
      </c>
      <c r="I482" s="2">
        <v>167455.69</v>
      </c>
      <c r="J482" t="s">
        <v>13</v>
      </c>
    </row>
    <row r="483" spans="1:10" x14ac:dyDescent="0.25">
      <c r="A483" t="s">
        <v>880</v>
      </c>
      <c r="B483" t="s">
        <v>881</v>
      </c>
      <c r="C483">
        <v>3</v>
      </c>
      <c r="D483">
        <v>0</v>
      </c>
      <c r="E483">
        <v>0</v>
      </c>
      <c r="F483" s="2">
        <v>63332.07</v>
      </c>
      <c r="G483">
        <v>0</v>
      </c>
      <c r="H483">
        <v>0</v>
      </c>
      <c r="I483" s="2">
        <v>63332.07</v>
      </c>
      <c r="J483" t="s">
        <v>13</v>
      </c>
    </row>
    <row r="484" spans="1:10" x14ac:dyDescent="0.25">
      <c r="A484" t="s">
        <v>882</v>
      </c>
      <c r="B484" t="s">
        <v>883</v>
      </c>
      <c r="C484" s="1">
        <v>1037</v>
      </c>
      <c r="D484">
        <v>0</v>
      </c>
      <c r="E484">
        <v>0</v>
      </c>
      <c r="F484" s="2">
        <v>423264.63</v>
      </c>
      <c r="G484">
        <v>338</v>
      </c>
      <c r="H484" s="2">
        <v>55685.27</v>
      </c>
      <c r="I484" s="2">
        <v>367579.36</v>
      </c>
      <c r="J484" t="s">
        <v>13</v>
      </c>
    </row>
    <row r="485" spans="1:10" x14ac:dyDescent="0.25">
      <c r="A485" t="s">
        <v>884</v>
      </c>
      <c r="B485" t="s">
        <v>885</v>
      </c>
      <c r="C485">
        <v>1</v>
      </c>
      <c r="D485">
        <v>0</v>
      </c>
      <c r="E485">
        <v>0</v>
      </c>
      <c r="F485" s="2">
        <v>40365</v>
      </c>
      <c r="G485">
        <v>0</v>
      </c>
      <c r="H485">
        <v>0</v>
      </c>
      <c r="I485" s="2">
        <v>40365</v>
      </c>
      <c r="J485" t="s">
        <v>13</v>
      </c>
    </row>
    <row r="486" spans="1:10" x14ac:dyDescent="0.25">
      <c r="A486" t="s">
        <v>886</v>
      </c>
      <c r="B486" t="s">
        <v>887</v>
      </c>
      <c r="C486">
        <v>22</v>
      </c>
      <c r="D486">
        <v>0</v>
      </c>
      <c r="E486">
        <v>0</v>
      </c>
      <c r="F486" s="2">
        <v>7754.16</v>
      </c>
      <c r="G486">
        <v>0</v>
      </c>
      <c r="H486">
        <v>0</v>
      </c>
      <c r="I486" s="2">
        <v>7754.16</v>
      </c>
      <c r="J486" t="s">
        <v>13</v>
      </c>
    </row>
    <row r="487" spans="1:10" x14ac:dyDescent="0.25">
      <c r="A487" t="s">
        <v>888</v>
      </c>
      <c r="B487" t="s">
        <v>889</v>
      </c>
      <c r="C487">
        <v>0</v>
      </c>
      <c r="D487">
        <v>0</v>
      </c>
      <c r="E487">
        <v>0</v>
      </c>
      <c r="F487">
        <v>0</v>
      </c>
      <c r="G487">
        <v>11</v>
      </c>
      <c r="H487" s="2">
        <v>2307.42</v>
      </c>
      <c r="I487" s="2">
        <v>2307.42</v>
      </c>
      <c r="J487" t="s">
        <v>34</v>
      </c>
    </row>
    <row r="488" spans="1:10" x14ac:dyDescent="0.25">
      <c r="A488" t="s">
        <v>35</v>
      </c>
    </row>
    <row r="489" spans="1:10" x14ac:dyDescent="0.25">
      <c r="A489" t="s">
        <v>890</v>
      </c>
      <c r="B489" t="s">
        <v>891</v>
      </c>
      <c r="C489">
        <v>18</v>
      </c>
      <c r="D489">
        <v>0</v>
      </c>
      <c r="E489">
        <v>0</v>
      </c>
      <c r="F489" s="2">
        <v>10229.44</v>
      </c>
      <c r="G489">
        <v>72</v>
      </c>
      <c r="H489" s="2">
        <v>23251.05</v>
      </c>
      <c r="I489" s="2">
        <v>13021.61</v>
      </c>
      <c r="J489" t="s">
        <v>34</v>
      </c>
    </row>
    <row r="490" spans="1:10" x14ac:dyDescent="0.25">
      <c r="A490" t="s">
        <v>892</v>
      </c>
      <c r="B490" t="s">
        <v>893</v>
      </c>
      <c r="C490">
        <v>316</v>
      </c>
      <c r="D490">
        <v>0</v>
      </c>
      <c r="E490">
        <v>0</v>
      </c>
      <c r="F490" s="2">
        <v>189980.17</v>
      </c>
      <c r="G490">
        <v>0</v>
      </c>
      <c r="H490">
        <v>0</v>
      </c>
      <c r="I490" s="2">
        <v>189980.17</v>
      </c>
      <c r="J490" t="s">
        <v>13</v>
      </c>
    </row>
    <row r="491" spans="1:10" x14ac:dyDescent="0.25">
      <c r="A491" t="s">
        <v>894</v>
      </c>
      <c r="B491" t="s">
        <v>895</v>
      </c>
      <c r="C491">
        <v>453</v>
      </c>
      <c r="D491">
        <v>0</v>
      </c>
      <c r="E491">
        <v>0</v>
      </c>
      <c r="F491" s="2">
        <v>216456.34</v>
      </c>
      <c r="G491">
        <v>0</v>
      </c>
      <c r="H491">
        <v>0</v>
      </c>
      <c r="I491" s="2">
        <v>216456.34</v>
      </c>
      <c r="J491" t="s">
        <v>13</v>
      </c>
    </row>
    <row r="492" spans="1:10" x14ac:dyDescent="0.25">
      <c r="A492" t="s">
        <v>896</v>
      </c>
      <c r="B492" t="s">
        <v>897</v>
      </c>
      <c r="C492">
        <v>95</v>
      </c>
      <c r="D492">
        <v>0</v>
      </c>
      <c r="E492">
        <v>0</v>
      </c>
      <c r="F492" s="2">
        <v>42910.81</v>
      </c>
      <c r="G492">
        <v>0</v>
      </c>
      <c r="H492">
        <v>0</v>
      </c>
      <c r="I492" s="2">
        <v>42910.81</v>
      </c>
      <c r="J492" t="s">
        <v>13</v>
      </c>
    </row>
    <row r="493" spans="1:10" x14ac:dyDescent="0.25">
      <c r="A493" t="s">
        <v>898</v>
      </c>
      <c r="B493" t="s">
        <v>899</v>
      </c>
      <c r="C493">
        <v>118</v>
      </c>
      <c r="D493">
        <v>0</v>
      </c>
      <c r="E493">
        <v>0</v>
      </c>
      <c r="F493" s="2">
        <v>41995.79</v>
      </c>
      <c r="G493">
        <v>43</v>
      </c>
      <c r="H493" s="2">
        <v>4480.87</v>
      </c>
      <c r="I493" s="2">
        <v>37514.92</v>
      </c>
      <c r="J493" t="s">
        <v>13</v>
      </c>
    </row>
    <row r="494" spans="1:10" x14ac:dyDescent="0.25">
      <c r="A494" t="s">
        <v>900</v>
      </c>
      <c r="B494" t="s">
        <v>901</v>
      </c>
      <c r="C494">
        <v>32</v>
      </c>
      <c r="D494">
        <v>0</v>
      </c>
      <c r="E494">
        <v>0</v>
      </c>
      <c r="F494" s="2">
        <v>12487.61</v>
      </c>
      <c r="G494">
        <v>0</v>
      </c>
      <c r="H494">
        <v>0</v>
      </c>
      <c r="I494" s="2">
        <v>12487.61</v>
      </c>
      <c r="J494" t="s">
        <v>13</v>
      </c>
    </row>
    <row r="495" spans="1:10" x14ac:dyDescent="0.25">
      <c r="A495" t="s">
        <v>902</v>
      </c>
      <c r="B495" t="s">
        <v>903</v>
      </c>
      <c r="C495" s="1">
        <v>3532</v>
      </c>
      <c r="D495">
        <v>0</v>
      </c>
      <c r="E495" s="2">
        <v>1299.83</v>
      </c>
      <c r="F495" s="2">
        <v>1422570.67</v>
      </c>
      <c r="G495">
        <v>0</v>
      </c>
      <c r="H495">
        <v>0</v>
      </c>
      <c r="I495" s="2">
        <v>1422570.67</v>
      </c>
      <c r="J495" t="s">
        <v>13</v>
      </c>
    </row>
    <row r="496" spans="1:10" x14ac:dyDescent="0.25">
      <c r="A496" t="s">
        <v>904</v>
      </c>
      <c r="B496" t="s">
        <v>905</v>
      </c>
      <c r="C496">
        <v>21</v>
      </c>
      <c r="D496">
        <v>0</v>
      </c>
      <c r="E496">
        <v>0</v>
      </c>
      <c r="F496" s="2">
        <v>11358.93</v>
      </c>
      <c r="G496">
        <v>0</v>
      </c>
      <c r="H496">
        <v>0</v>
      </c>
      <c r="I496" s="2">
        <v>11358.93</v>
      </c>
      <c r="J496" t="s">
        <v>13</v>
      </c>
    </row>
    <row r="497" spans="1:10" x14ac:dyDescent="0.25">
      <c r="A497" t="s">
        <v>906</v>
      </c>
      <c r="B497" t="s">
        <v>907</v>
      </c>
      <c r="C497">
        <v>2</v>
      </c>
      <c r="D497">
        <v>0</v>
      </c>
      <c r="E497">
        <v>0</v>
      </c>
      <c r="F497">
        <v>835.39</v>
      </c>
      <c r="G497">
        <v>0</v>
      </c>
      <c r="H497">
        <v>0</v>
      </c>
      <c r="I497">
        <v>835.39</v>
      </c>
      <c r="J497" t="s">
        <v>13</v>
      </c>
    </row>
    <row r="498" spans="1:10" x14ac:dyDescent="0.25">
      <c r="A498" t="s">
        <v>908</v>
      </c>
      <c r="B498" t="s">
        <v>909</v>
      </c>
      <c r="C498">
        <v>1</v>
      </c>
      <c r="D498">
        <v>0</v>
      </c>
      <c r="E498">
        <v>0</v>
      </c>
      <c r="F498">
        <v>350.7</v>
      </c>
      <c r="G498">
        <v>0</v>
      </c>
      <c r="H498">
        <v>0</v>
      </c>
      <c r="I498">
        <v>350.7</v>
      </c>
      <c r="J498" t="s">
        <v>13</v>
      </c>
    </row>
    <row r="499" spans="1:10" x14ac:dyDescent="0.25">
      <c r="A499" t="s">
        <v>910</v>
      </c>
      <c r="B499" t="s">
        <v>911</v>
      </c>
      <c r="C499">
        <v>1</v>
      </c>
      <c r="D499">
        <v>0</v>
      </c>
      <c r="E499">
        <v>0</v>
      </c>
      <c r="F499">
        <v>491.49</v>
      </c>
      <c r="G499">
        <v>0</v>
      </c>
      <c r="H499">
        <v>0</v>
      </c>
      <c r="I499">
        <v>491.49</v>
      </c>
      <c r="J499" t="s">
        <v>13</v>
      </c>
    </row>
    <row r="500" spans="1:10" x14ac:dyDescent="0.25">
      <c r="A500" t="s">
        <v>912</v>
      </c>
      <c r="B500" t="s">
        <v>913</v>
      </c>
      <c r="C500" s="1">
        <v>1222</v>
      </c>
      <c r="D500">
        <v>0</v>
      </c>
      <c r="E500">
        <v>227.55</v>
      </c>
      <c r="F500" s="2">
        <v>596399.59</v>
      </c>
      <c r="G500">
        <v>79</v>
      </c>
      <c r="H500" s="2">
        <v>21991.84</v>
      </c>
      <c r="I500" s="2">
        <v>574407.75</v>
      </c>
      <c r="J500" t="s">
        <v>13</v>
      </c>
    </row>
    <row r="501" spans="1:10" x14ac:dyDescent="0.25">
      <c r="A501" t="s">
        <v>914</v>
      </c>
      <c r="B501" t="s">
        <v>915</v>
      </c>
      <c r="C501">
        <v>329</v>
      </c>
      <c r="D501">
        <v>0</v>
      </c>
      <c r="E501">
        <v>0</v>
      </c>
      <c r="F501" s="2">
        <v>145536.46</v>
      </c>
      <c r="G501">
        <v>56</v>
      </c>
      <c r="H501" s="2">
        <v>4540.28</v>
      </c>
      <c r="I501" s="2">
        <v>140996.18</v>
      </c>
      <c r="J501" t="s">
        <v>13</v>
      </c>
    </row>
    <row r="502" spans="1:10" x14ac:dyDescent="0.25">
      <c r="A502" t="s">
        <v>916</v>
      </c>
      <c r="B502" t="s">
        <v>917</v>
      </c>
      <c r="C502">
        <v>1</v>
      </c>
      <c r="D502">
        <v>0</v>
      </c>
      <c r="E502">
        <v>0</v>
      </c>
      <c r="F502">
        <v>429.76</v>
      </c>
      <c r="G502">
        <v>0</v>
      </c>
      <c r="H502">
        <v>0</v>
      </c>
      <c r="I502">
        <v>429.76</v>
      </c>
      <c r="J502" t="s">
        <v>13</v>
      </c>
    </row>
    <row r="503" spans="1:10" x14ac:dyDescent="0.25">
      <c r="A503" t="s">
        <v>918</v>
      </c>
      <c r="B503" t="s">
        <v>919</v>
      </c>
      <c r="C503">
        <v>51</v>
      </c>
      <c r="D503">
        <v>0</v>
      </c>
      <c r="E503">
        <v>0</v>
      </c>
      <c r="F503" s="2">
        <v>20822.060000000001</v>
      </c>
      <c r="G503">
        <v>24</v>
      </c>
      <c r="H503" s="2">
        <v>2822.77</v>
      </c>
      <c r="I503" s="2">
        <v>17999.29</v>
      </c>
      <c r="J503" t="s">
        <v>13</v>
      </c>
    </row>
    <row r="504" spans="1:10" x14ac:dyDescent="0.25">
      <c r="A504" t="s">
        <v>920</v>
      </c>
      <c r="B504" t="s">
        <v>921</v>
      </c>
      <c r="C504">
        <v>93</v>
      </c>
      <c r="D504">
        <v>0</v>
      </c>
      <c r="E504">
        <v>314.92</v>
      </c>
      <c r="F504" s="2">
        <v>25419.34</v>
      </c>
      <c r="G504">
        <v>0</v>
      </c>
      <c r="H504">
        <v>0</v>
      </c>
      <c r="I504" s="2">
        <v>25419.34</v>
      </c>
      <c r="J504" t="s">
        <v>13</v>
      </c>
    </row>
    <row r="505" spans="1:10" x14ac:dyDescent="0.25">
      <c r="A505" t="s">
        <v>922</v>
      </c>
      <c r="B505" t="s">
        <v>923</v>
      </c>
      <c r="C505">
        <v>14</v>
      </c>
      <c r="D505">
        <v>0</v>
      </c>
      <c r="E505">
        <v>0</v>
      </c>
      <c r="F505" s="2">
        <v>8732.6</v>
      </c>
      <c r="G505">
        <v>0</v>
      </c>
      <c r="H505">
        <v>0</v>
      </c>
      <c r="I505" s="2">
        <v>8732.6</v>
      </c>
      <c r="J505" t="s">
        <v>13</v>
      </c>
    </row>
    <row r="506" spans="1:10" x14ac:dyDescent="0.25">
      <c r="A506" t="s">
        <v>924</v>
      </c>
      <c r="B506" t="s">
        <v>925</v>
      </c>
      <c r="C506">
        <v>73</v>
      </c>
      <c r="D506">
        <v>0</v>
      </c>
      <c r="E506">
        <v>533.91999999999996</v>
      </c>
      <c r="F506" s="2">
        <v>33388.6</v>
      </c>
      <c r="G506">
        <v>0</v>
      </c>
      <c r="H506">
        <v>0</v>
      </c>
      <c r="I506" s="2">
        <v>33388.6</v>
      </c>
      <c r="J506" t="s">
        <v>13</v>
      </c>
    </row>
    <row r="507" spans="1:10" x14ac:dyDescent="0.25">
      <c r="A507" t="s">
        <v>926</v>
      </c>
      <c r="B507" t="s">
        <v>927</v>
      </c>
      <c r="C507">
        <v>165</v>
      </c>
      <c r="D507">
        <v>0</v>
      </c>
      <c r="E507">
        <v>0</v>
      </c>
      <c r="F507" s="2">
        <v>59445.81</v>
      </c>
      <c r="G507">
        <v>27</v>
      </c>
      <c r="H507" s="2">
        <v>8272.8700000000008</v>
      </c>
      <c r="I507" s="2">
        <v>51172.94</v>
      </c>
      <c r="J507" t="s">
        <v>13</v>
      </c>
    </row>
    <row r="508" spans="1:10" x14ac:dyDescent="0.25">
      <c r="A508" t="s">
        <v>928</v>
      </c>
      <c r="B508" t="s">
        <v>929</v>
      </c>
      <c r="C508">
        <v>37</v>
      </c>
      <c r="D508">
        <v>0</v>
      </c>
      <c r="E508">
        <v>0</v>
      </c>
      <c r="F508" s="2">
        <v>16040.71</v>
      </c>
      <c r="G508">
        <v>0</v>
      </c>
      <c r="H508">
        <v>0</v>
      </c>
      <c r="I508" s="2">
        <v>16040.71</v>
      </c>
      <c r="J508" t="s">
        <v>13</v>
      </c>
    </row>
    <row r="509" spans="1:10" x14ac:dyDescent="0.25">
      <c r="A509" t="s">
        <v>930</v>
      </c>
      <c r="B509" t="s">
        <v>931</v>
      </c>
      <c r="C509">
        <v>18</v>
      </c>
      <c r="D509">
        <v>0</v>
      </c>
      <c r="E509">
        <v>0</v>
      </c>
      <c r="F509" s="2">
        <v>22091.63</v>
      </c>
      <c r="G509">
        <v>0</v>
      </c>
      <c r="H509">
        <v>0</v>
      </c>
      <c r="I509" s="2">
        <v>22091.63</v>
      </c>
      <c r="J509" t="s">
        <v>13</v>
      </c>
    </row>
    <row r="510" spans="1:10" x14ac:dyDescent="0.25">
      <c r="A510" t="s">
        <v>932</v>
      </c>
      <c r="B510" t="s">
        <v>933</v>
      </c>
      <c r="C510">
        <v>37</v>
      </c>
      <c r="D510">
        <v>0</v>
      </c>
      <c r="E510">
        <v>0</v>
      </c>
      <c r="F510" s="2">
        <v>15329.12</v>
      </c>
      <c r="G510">
        <v>0</v>
      </c>
      <c r="H510">
        <v>0</v>
      </c>
      <c r="I510" s="2">
        <v>15329.12</v>
      </c>
      <c r="J510" t="s">
        <v>13</v>
      </c>
    </row>
    <row r="511" spans="1:10" x14ac:dyDescent="0.25">
      <c r="A511" t="s">
        <v>934</v>
      </c>
      <c r="B511" t="s">
        <v>935</v>
      </c>
      <c r="C511">
        <v>22</v>
      </c>
      <c r="D511">
        <v>0</v>
      </c>
      <c r="E511">
        <v>0</v>
      </c>
      <c r="F511" s="2">
        <v>6912.36</v>
      </c>
      <c r="G511">
        <v>7</v>
      </c>
      <c r="H511" s="2">
        <v>2058.02</v>
      </c>
      <c r="I511" s="2">
        <v>4854.34</v>
      </c>
      <c r="J511" t="s">
        <v>13</v>
      </c>
    </row>
    <row r="512" spans="1:10" x14ac:dyDescent="0.25">
      <c r="A512" t="s">
        <v>936</v>
      </c>
      <c r="B512" t="s">
        <v>937</v>
      </c>
      <c r="C512">
        <v>0</v>
      </c>
      <c r="D512">
        <v>0</v>
      </c>
      <c r="E512">
        <v>0</v>
      </c>
      <c r="F512">
        <v>0</v>
      </c>
      <c r="G512">
        <v>1</v>
      </c>
      <c r="H512">
        <v>203.97</v>
      </c>
      <c r="I512">
        <v>203.97</v>
      </c>
      <c r="J512" t="s">
        <v>34</v>
      </c>
    </row>
    <row r="513" spans="1:10" x14ac:dyDescent="0.25">
      <c r="A513" t="s">
        <v>35</v>
      </c>
    </row>
    <row r="514" spans="1:10" x14ac:dyDescent="0.25">
      <c r="A514" t="s">
        <v>938</v>
      </c>
      <c r="B514" t="s">
        <v>939</v>
      </c>
      <c r="C514">
        <v>5</v>
      </c>
      <c r="D514">
        <v>0</v>
      </c>
      <c r="E514">
        <v>0</v>
      </c>
      <c r="F514" s="2">
        <v>1230.26</v>
      </c>
      <c r="G514">
        <v>0</v>
      </c>
      <c r="H514">
        <v>0</v>
      </c>
      <c r="I514" s="2">
        <v>1230.26</v>
      </c>
      <c r="J514" t="s">
        <v>13</v>
      </c>
    </row>
    <row r="515" spans="1:10" x14ac:dyDescent="0.25">
      <c r="A515" t="s">
        <v>940</v>
      </c>
      <c r="B515" t="s">
        <v>941</v>
      </c>
      <c r="C515">
        <v>13</v>
      </c>
      <c r="D515">
        <v>0</v>
      </c>
      <c r="E515">
        <v>0</v>
      </c>
      <c r="F515" s="2">
        <v>5841.78</v>
      </c>
      <c r="G515">
        <v>0</v>
      </c>
      <c r="H515">
        <v>0</v>
      </c>
      <c r="I515" s="2">
        <v>5841.78</v>
      </c>
      <c r="J515" t="s">
        <v>13</v>
      </c>
    </row>
    <row r="516" spans="1:10" x14ac:dyDescent="0.25">
      <c r="A516" t="s">
        <v>942</v>
      </c>
      <c r="B516" t="s">
        <v>943</v>
      </c>
      <c r="C516">
        <v>38</v>
      </c>
      <c r="D516">
        <v>0</v>
      </c>
      <c r="E516">
        <v>0</v>
      </c>
      <c r="F516" s="2">
        <v>7954.78</v>
      </c>
      <c r="G516">
        <v>16</v>
      </c>
      <c r="H516" s="2">
        <v>3865.58</v>
      </c>
      <c r="I516" s="2">
        <v>4089.2</v>
      </c>
      <c r="J516" t="s">
        <v>13</v>
      </c>
    </row>
    <row r="517" spans="1:10" x14ac:dyDescent="0.25">
      <c r="A517" t="s">
        <v>944</v>
      </c>
      <c r="B517" t="s">
        <v>945</v>
      </c>
      <c r="C517">
        <v>0</v>
      </c>
      <c r="D517">
        <v>0</v>
      </c>
      <c r="E517">
        <v>0</v>
      </c>
      <c r="F517">
        <v>0</v>
      </c>
      <c r="G517">
        <v>6</v>
      </c>
      <c r="H517">
        <v>786.71</v>
      </c>
      <c r="I517">
        <v>786.71</v>
      </c>
      <c r="J517" t="s">
        <v>34</v>
      </c>
    </row>
    <row r="518" spans="1:10" x14ac:dyDescent="0.25">
      <c r="A518" t="s">
        <v>35</v>
      </c>
    </row>
    <row r="519" spans="1:10" x14ac:dyDescent="0.25">
      <c r="A519" t="s">
        <v>946</v>
      </c>
      <c r="B519" t="s">
        <v>947</v>
      </c>
      <c r="C519">
        <v>19</v>
      </c>
      <c r="D519">
        <v>0</v>
      </c>
      <c r="E519">
        <v>0</v>
      </c>
      <c r="F519" s="2">
        <v>9682.99</v>
      </c>
      <c r="G519">
        <v>0</v>
      </c>
      <c r="H519">
        <v>0</v>
      </c>
      <c r="I519" s="2">
        <v>9682.99</v>
      </c>
      <c r="J519" t="s">
        <v>13</v>
      </c>
    </row>
    <row r="520" spans="1:10" x14ac:dyDescent="0.25">
      <c r="A520" t="s">
        <v>948</v>
      </c>
      <c r="B520" t="s">
        <v>949</v>
      </c>
      <c r="C520">
        <v>0</v>
      </c>
      <c r="D520">
        <v>0</v>
      </c>
      <c r="E520">
        <v>0</v>
      </c>
      <c r="F520">
        <v>0</v>
      </c>
      <c r="G520">
        <v>5</v>
      </c>
      <c r="H520">
        <v>428.96</v>
      </c>
      <c r="I520">
        <v>428.96</v>
      </c>
      <c r="J520" t="s">
        <v>34</v>
      </c>
    </row>
    <row r="521" spans="1:10" x14ac:dyDescent="0.25">
      <c r="A521" t="s">
        <v>35</v>
      </c>
    </row>
    <row r="522" spans="1:10" x14ac:dyDescent="0.25">
      <c r="A522" t="s">
        <v>950</v>
      </c>
      <c r="B522" t="s">
        <v>951</v>
      </c>
      <c r="C522">
        <v>8</v>
      </c>
      <c r="D522">
        <v>0</v>
      </c>
      <c r="E522">
        <v>0</v>
      </c>
      <c r="F522" s="2">
        <v>2911.9</v>
      </c>
      <c r="G522">
        <v>0</v>
      </c>
      <c r="H522">
        <v>0</v>
      </c>
      <c r="I522" s="2">
        <v>2911.9</v>
      </c>
      <c r="J522" t="s">
        <v>13</v>
      </c>
    </row>
    <row r="523" spans="1:10" x14ac:dyDescent="0.25">
      <c r="A523" t="s">
        <v>952</v>
      </c>
      <c r="B523" t="s">
        <v>953</v>
      </c>
      <c r="C523">
        <v>182</v>
      </c>
      <c r="D523">
        <v>0</v>
      </c>
      <c r="E523">
        <v>0</v>
      </c>
      <c r="F523" s="2">
        <v>74563.820000000007</v>
      </c>
      <c r="G523">
        <v>12</v>
      </c>
      <c r="H523" s="2">
        <v>3107.03</v>
      </c>
      <c r="I523" s="2">
        <v>71456.789999999994</v>
      </c>
      <c r="J523" t="s">
        <v>13</v>
      </c>
    </row>
    <row r="524" spans="1:10" x14ac:dyDescent="0.25">
      <c r="A524" t="s">
        <v>954</v>
      </c>
      <c r="B524" t="s">
        <v>955</v>
      </c>
      <c r="C524">
        <v>43</v>
      </c>
      <c r="D524">
        <v>0</v>
      </c>
      <c r="E524">
        <v>0</v>
      </c>
      <c r="F524" s="2">
        <v>17045.88</v>
      </c>
      <c r="G524">
        <v>0</v>
      </c>
      <c r="H524">
        <v>0</v>
      </c>
      <c r="I524" s="2">
        <v>17045.88</v>
      </c>
      <c r="J524" t="s">
        <v>13</v>
      </c>
    </row>
    <row r="525" spans="1:10" x14ac:dyDescent="0.25">
      <c r="A525" t="s">
        <v>956</v>
      </c>
      <c r="B525" t="s">
        <v>957</v>
      </c>
      <c r="C525">
        <v>47</v>
      </c>
      <c r="D525">
        <v>0</v>
      </c>
      <c r="E525">
        <v>0</v>
      </c>
      <c r="F525" s="2">
        <v>18885.990000000002</v>
      </c>
      <c r="G525">
        <v>0</v>
      </c>
      <c r="H525">
        <v>0</v>
      </c>
      <c r="I525" s="2">
        <v>18885.990000000002</v>
      </c>
      <c r="J525" t="s">
        <v>13</v>
      </c>
    </row>
    <row r="526" spans="1:10" x14ac:dyDescent="0.25">
      <c r="A526" t="s">
        <v>958</v>
      </c>
      <c r="B526" t="s">
        <v>959</v>
      </c>
      <c r="C526">
        <v>3</v>
      </c>
      <c r="D526">
        <v>0</v>
      </c>
      <c r="E526">
        <v>0</v>
      </c>
      <c r="F526" s="2">
        <v>1935.4</v>
      </c>
      <c r="G526">
        <v>0</v>
      </c>
      <c r="H526">
        <v>0</v>
      </c>
      <c r="I526" s="2">
        <v>1935.4</v>
      </c>
      <c r="J526" t="s">
        <v>13</v>
      </c>
    </row>
    <row r="527" spans="1:10" x14ac:dyDescent="0.25">
      <c r="A527" t="s">
        <v>960</v>
      </c>
      <c r="B527" t="s">
        <v>961</v>
      </c>
      <c r="C527" s="1">
        <v>1200</v>
      </c>
      <c r="D527">
        <v>0</v>
      </c>
      <c r="E527" s="2">
        <v>1926.18</v>
      </c>
      <c r="F527" s="2">
        <v>906672.19</v>
      </c>
      <c r="G527">
        <v>35</v>
      </c>
      <c r="H527" s="2">
        <v>6600.33</v>
      </c>
      <c r="I527" s="2">
        <v>900071.86</v>
      </c>
      <c r="J527" t="s">
        <v>13</v>
      </c>
    </row>
    <row r="528" spans="1:10" x14ac:dyDescent="0.25">
      <c r="A528" t="s">
        <v>962</v>
      </c>
      <c r="B528" t="s">
        <v>963</v>
      </c>
      <c r="C528">
        <v>55</v>
      </c>
      <c r="D528">
        <v>0</v>
      </c>
      <c r="E528">
        <v>0</v>
      </c>
      <c r="F528" s="2">
        <v>24930.99</v>
      </c>
      <c r="G528">
        <v>0</v>
      </c>
      <c r="H528">
        <v>0</v>
      </c>
      <c r="I528" s="2">
        <v>24930.99</v>
      </c>
      <c r="J528" t="s">
        <v>13</v>
      </c>
    </row>
    <row r="529" spans="1:10" x14ac:dyDescent="0.25">
      <c r="A529" t="s">
        <v>964</v>
      </c>
      <c r="B529" t="s">
        <v>965</v>
      </c>
      <c r="C529">
        <v>1</v>
      </c>
      <c r="D529">
        <v>0</v>
      </c>
      <c r="E529">
        <v>0</v>
      </c>
      <c r="F529">
        <v>307.92</v>
      </c>
      <c r="G529">
        <v>0</v>
      </c>
      <c r="H529">
        <v>0</v>
      </c>
      <c r="I529">
        <v>307.92</v>
      </c>
      <c r="J529" t="s">
        <v>13</v>
      </c>
    </row>
    <row r="530" spans="1:10" x14ac:dyDescent="0.25">
      <c r="A530" t="s">
        <v>966</v>
      </c>
      <c r="B530" t="s">
        <v>967</v>
      </c>
      <c r="C530">
        <v>29</v>
      </c>
      <c r="D530">
        <v>0</v>
      </c>
      <c r="E530">
        <v>0</v>
      </c>
      <c r="F530" s="2">
        <v>7594.54</v>
      </c>
      <c r="G530">
        <v>0</v>
      </c>
      <c r="H530">
        <v>0</v>
      </c>
      <c r="I530" s="2">
        <v>7594.54</v>
      </c>
      <c r="J530" t="s">
        <v>13</v>
      </c>
    </row>
    <row r="531" spans="1:10" x14ac:dyDescent="0.25">
      <c r="A531" t="s">
        <v>968</v>
      </c>
      <c r="B531" t="s">
        <v>969</v>
      </c>
      <c r="C531">
        <v>167</v>
      </c>
      <c r="D531">
        <v>0</v>
      </c>
      <c r="E531">
        <v>0</v>
      </c>
      <c r="F531" s="2">
        <v>71644.240000000005</v>
      </c>
      <c r="G531">
        <v>3</v>
      </c>
      <c r="H531">
        <v>179.74</v>
      </c>
      <c r="I531" s="2">
        <v>71464.5</v>
      </c>
      <c r="J531" t="s">
        <v>13</v>
      </c>
    </row>
    <row r="532" spans="1:10" x14ac:dyDescent="0.25">
      <c r="A532" t="s">
        <v>970</v>
      </c>
      <c r="B532" t="s">
        <v>971</v>
      </c>
      <c r="C532">
        <v>21</v>
      </c>
      <c r="D532">
        <v>0</v>
      </c>
      <c r="E532">
        <v>0</v>
      </c>
      <c r="F532" s="2">
        <v>8937.4599999999991</v>
      </c>
      <c r="G532">
        <v>0</v>
      </c>
      <c r="H532">
        <v>0</v>
      </c>
      <c r="I532" s="2">
        <v>8937.4599999999991</v>
      </c>
      <c r="J532" t="s">
        <v>13</v>
      </c>
    </row>
    <row r="533" spans="1:10" x14ac:dyDescent="0.25">
      <c r="A533" t="s">
        <v>972</v>
      </c>
      <c r="B533" t="s">
        <v>973</v>
      </c>
      <c r="C533">
        <v>830</v>
      </c>
      <c r="D533">
        <v>0</v>
      </c>
      <c r="E533">
        <v>597.88</v>
      </c>
      <c r="F533" s="2">
        <v>480267.06</v>
      </c>
      <c r="G533">
        <v>0</v>
      </c>
      <c r="H533">
        <v>0</v>
      </c>
      <c r="I533" s="2">
        <v>480267.06</v>
      </c>
      <c r="J533" t="s">
        <v>13</v>
      </c>
    </row>
    <row r="534" spans="1:10" x14ac:dyDescent="0.25">
      <c r="A534" t="s">
        <v>974</v>
      </c>
      <c r="B534" t="s">
        <v>975</v>
      </c>
      <c r="C534">
        <v>49</v>
      </c>
      <c r="D534">
        <v>0</v>
      </c>
      <c r="E534">
        <v>0</v>
      </c>
      <c r="F534" s="2">
        <v>20542.04</v>
      </c>
      <c r="G534">
        <v>7</v>
      </c>
      <c r="H534" s="2">
        <v>1139.93</v>
      </c>
      <c r="I534" s="2">
        <v>19402.11</v>
      </c>
      <c r="J534" t="s">
        <v>13</v>
      </c>
    </row>
    <row r="535" spans="1:10" x14ac:dyDescent="0.25">
      <c r="A535" t="s">
        <v>976</v>
      </c>
      <c r="B535" t="s">
        <v>977</v>
      </c>
      <c r="C535">
        <v>146</v>
      </c>
      <c r="D535">
        <v>0</v>
      </c>
      <c r="E535">
        <v>0</v>
      </c>
      <c r="F535" s="2">
        <v>60217.77</v>
      </c>
      <c r="G535">
        <v>84</v>
      </c>
      <c r="H535" s="2">
        <v>21182.49</v>
      </c>
      <c r="I535" s="2">
        <v>39035.279999999999</v>
      </c>
      <c r="J535" t="s">
        <v>13</v>
      </c>
    </row>
    <row r="536" spans="1:10" x14ac:dyDescent="0.25">
      <c r="A536" t="s">
        <v>978</v>
      </c>
      <c r="B536" t="s">
        <v>979</v>
      </c>
      <c r="C536">
        <v>0</v>
      </c>
      <c r="D536">
        <v>0</v>
      </c>
      <c r="E536">
        <v>0</v>
      </c>
      <c r="F536">
        <v>0</v>
      </c>
      <c r="G536">
        <v>2</v>
      </c>
      <c r="H536" s="2">
        <v>1070.55</v>
      </c>
      <c r="I536" s="2">
        <v>1070.55</v>
      </c>
      <c r="J536" t="s">
        <v>34</v>
      </c>
    </row>
    <row r="537" spans="1:10" x14ac:dyDescent="0.25">
      <c r="A537" t="s">
        <v>35</v>
      </c>
    </row>
    <row r="538" spans="1:10" x14ac:dyDescent="0.25">
      <c r="A538" t="s">
        <v>980</v>
      </c>
      <c r="B538" t="s">
        <v>981</v>
      </c>
      <c r="C538">
        <v>0</v>
      </c>
      <c r="D538">
        <v>0</v>
      </c>
      <c r="E538">
        <v>0</v>
      </c>
      <c r="F538">
        <v>0</v>
      </c>
      <c r="G538">
        <v>1</v>
      </c>
      <c r="H538">
        <v>617.9</v>
      </c>
      <c r="I538">
        <v>617.9</v>
      </c>
      <c r="J538" t="s">
        <v>34</v>
      </c>
    </row>
    <row r="539" spans="1:10" x14ac:dyDescent="0.25">
      <c r="A539" t="s">
        <v>356</v>
      </c>
    </row>
    <row r="540" spans="1:10" x14ac:dyDescent="0.25">
      <c r="A540" t="s">
        <v>982</v>
      </c>
      <c r="B540" t="s">
        <v>983</v>
      </c>
      <c r="C540">
        <v>19</v>
      </c>
      <c r="D540">
        <v>0</v>
      </c>
      <c r="E540">
        <v>0</v>
      </c>
      <c r="F540" s="2">
        <v>10300.17</v>
      </c>
      <c r="G540">
        <v>0</v>
      </c>
      <c r="H540">
        <v>0</v>
      </c>
      <c r="I540" s="2">
        <v>10300.17</v>
      </c>
      <c r="J540" t="s">
        <v>13</v>
      </c>
    </row>
    <row r="541" spans="1:10" x14ac:dyDescent="0.25">
      <c r="A541" t="s">
        <v>984</v>
      </c>
      <c r="B541" t="s">
        <v>985</v>
      </c>
      <c r="C541">
        <v>0</v>
      </c>
      <c r="D541">
        <v>0</v>
      </c>
      <c r="E541">
        <v>0</v>
      </c>
      <c r="F541">
        <v>0</v>
      </c>
      <c r="G541">
        <v>20</v>
      </c>
      <c r="H541" s="2">
        <v>4560.41</v>
      </c>
      <c r="I541" s="2">
        <v>4560.41</v>
      </c>
      <c r="J541" t="s">
        <v>34</v>
      </c>
    </row>
    <row r="542" spans="1:10" x14ac:dyDescent="0.25">
      <c r="A542" t="s">
        <v>35</v>
      </c>
    </row>
    <row r="543" spans="1:10" x14ac:dyDescent="0.25">
      <c r="A543" t="s">
        <v>986</v>
      </c>
      <c r="B543" t="s">
        <v>987</v>
      </c>
      <c r="C543">
        <v>50</v>
      </c>
      <c r="D543">
        <v>0</v>
      </c>
      <c r="E543">
        <v>0</v>
      </c>
      <c r="F543" s="2">
        <v>29721.52</v>
      </c>
      <c r="G543">
        <v>0</v>
      </c>
      <c r="H543">
        <v>0</v>
      </c>
      <c r="I543" s="2">
        <v>29721.52</v>
      </c>
      <c r="J543" t="s">
        <v>13</v>
      </c>
    </row>
    <row r="544" spans="1:10" x14ac:dyDescent="0.25">
      <c r="A544" t="s">
        <v>988</v>
      </c>
      <c r="B544" t="s">
        <v>989</v>
      </c>
      <c r="C544">
        <v>14</v>
      </c>
      <c r="D544">
        <v>0</v>
      </c>
      <c r="E544">
        <v>0</v>
      </c>
      <c r="F544" s="2">
        <v>12429.19</v>
      </c>
      <c r="G544">
        <v>0</v>
      </c>
      <c r="H544">
        <v>0</v>
      </c>
      <c r="I544" s="2">
        <v>12429.19</v>
      </c>
      <c r="J544" t="s">
        <v>13</v>
      </c>
    </row>
    <row r="545" spans="1:10" x14ac:dyDescent="0.25">
      <c r="A545" t="s">
        <v>990</v>
      </c>
      <c r="B545" t="s">
        <v>991</v>
      </c>
      <c r="C545">
        <v>5</v>
      </c>
      <c r="D545">
        <v>0</v>
      </c>
      <c r="E545">
        <v>0</v>
      </c>
      <c r="F545" s="2">
        <v>1574.41</v>
      </c>
      <c r="G545">
        <v>0</v>
      </c>
      <c r="H545">
        <v>0</v>
      </c>
      <c r="I545" s="2">
        <v>1574.41</v>
      </c>
      <c r="J545" t="s">
        <v>13</v>
      </c>
    </row>
    <row r="546" spans="1:10" x14ac:dyDescent="0.25">
      <c r="A546" t="s">
        <v>992</v>
      </c>
      <c r="B546" t="s">
        <v>993</v>
      </c>
      <c r="C546">
        <v>28</v>
      </c>
      <c r="D546">
        <v>0</v>
      </c>
      <c r="E546">
        <v>0</v>
      </c>
      <c r="F546" s="2">
        <v>13234.31</v>
      </c>
      <c r="G546">
        <v>4</v>
      </c>
      <c r="H546">
        <v>943.82</v>
      </c>
      <c r="I546" s="2">
        <v>12290.49</v>
      </c>
      <c r="J546" t="s">
        <v>13</v>
      </c>
    </row>
    <row r="547" spans="1:10" x14ac:dyDescent="0.25">
      <c r="A547" t="s">
        <v>994</v>
      </c>
      <c r="B547" t="s">
        <v>995</v>
      </c>
      <c r="C547">
        <v>123</v>
      </c>
      <c r="D547">
        <v>0</v>
      </c>
      <c r="E547">
        <v>0</v>
      </c>
      <c r="F547" s="2">
        <v>303272.52</v>
      </c>
      <c r="G547">
        <v>0</v>
      </c>
      <c r="H547">
        <v>0</v>
      </c>
      <c r="I547" s="2">
        <v>303272.52</v>
      </c>
      <c r="J547" t="s">
        <v>13</v>
      </c>
    </row>
    <row r="548" spans="1:10" x14ac:dyDescent="0.25">
      <c r="A548" t="s">
        <v>996</v>
      </c>
      <c r="B548" t="s">
        <v>997</v>
      </c>
      <c r="C548">
        <v>27</v>
      </c>
      <c r="D548">
        <v>0</v>
      </c>
      <c r="E548">
        <v>0</v>
      </c>
      <c r="F548" s="2">
        <v>170587.02</v>
      </c>
      <c r="G548">
        <v>0</v>
      </c>
      <c r="H548">
        <v>0</v>
      </c>
      <c r="I548" s="2">
        <v>170587.02</v>
      </c>
      <c r="J548" t="s">
        <v>13</v>
      </c>
    </row>
    <row r="549" spans="1:10" x14ac:dyDescent="0.25">
      <c r="A549" t="s">
        <v>998</v>
      </c>
      <c r="B549" t="s">
        <v>999</v>
      </c>
      <c r="C549">
        <v>169</v>
      </c>
      <c r="D549">
        <v>0</v>
      </c>
      <c r="E549">
        <v>0</v>
      </c>
      <c r="F549" s="2">
        <v>88184.15</v>
      </c>
      <c r="G549">
        <v>31</v>
      </c>
      <c r="H549" s="2">
        <v>5402.43</v>
      </c>
      <c r="I549" s="2">
        <v>82781.72</v>
      </c>
      <c r="J549" t="s">
        <v>13</v>
      </c>
    </row>
    <row r="550" spans="1:10" x14ac:dyDescent="0.25">
      <c r="A550" t="s">
        <v>1000</v>
      </c>
      <c r="B550" t="s">
        <v>1001</v>
      </c>
      <c r="C550">
        <v>33</v>
      </c>
      <c r="D550">
        <v>0</v>
      </c>
      <c r="E550">
        <v>0</v>
      </c>
      <c r="F550" s="2">
        <v>16920.98</v>
      </c>
      <c r="G550">
        <v>0</v>
      </c>
      <c r="H550">
        <v>0</v>
      </c>
      <c r="I550" s="2">
        <v>16920.98</v>
      </c>
      <c r="J550" t="s">
        <v>13</v>
      </c>
    </row>
    <row r="551" spans="1:10" x14ac:dyDescent="0.25">
      <c r="A551" t="s">
        <v>1002</v>
      </c>
      <c r="B551" t="s">
        <v>1003</v>
      </c>
      <c r="C551">
        <v>164</v>
      </c>
      <c r="D551">
        <v>0</v>
      </c>
      <c r="E551">
        <v>0</v>
      </c>
      <c r="F551" s="2">
        <v>29071.63</v>
      </c>
      <c r="G551">
        <v>0</v>
      </c>
      <c r="H551">
        <v>0</v>
      </c>
      <c r="I551" s="2">
        <v>29071.63</v>
      </c>
      <c r="J551" t="s">
        <v>13</v>
      </c>
    </row>
    <row r="552" spans="1:10" x14ac:dyDescent="0.25">
      <c r="A552" t="s">
        <v>1004</v>
      </c>
      <c r="B552" t="s">
        <v>1005</v>
      </c>
      <c r="C552">
        <v>101</v>
      </c>
      <c r="D552">
        <v>0</v>
      </c>
      <c r="E552">
        <v>0</v>
      </c>
      <c r="F552" s="2">
        <v>56450.99</v>
      </c>
      <c r="G552">
        <v>0</v>
      </c>
      <c r="H552">
        <v>0</v>
      </c>
      <c r="I552" s="2">
        <v>56450.99</v>
      </c>
      <c r="J552" t="s">
        <v>13</v>
      </c>
    </row>
    <row r="553" spans="1:10" x14ac:dyDescent="0.25">
      <c r="A553" t="s">
        <v>1006</v>
      </c>
      <c r="B553" t="s">
        <v>1007</v>
      </c>
      <c r="C553">
        <v>0</v>
      </c>
      <c r="D553">
        <v>0</v>
      </c>
      <c r="E553">
        <v>0</v>
      </c>
      <c r="F553">
        <v>0</v>
      </c>
      <c r="G553">
        <v>10</v>
      </c>
      <c r="H553" s="2">
        <v>3514.64</v>
      </c>
      <c r="I553" s="2">
        <v>3514.64</v>
      </c>
      <c r="J553" t="s">
        <v>34</v>
      </c>
    </row>
    <row r="554" spans="1:10" x14ac:dyDescent="0.25">
      <c r="A554" t="s">
        <v>35</v>
      </c>
    </row>
    <row r="555" spans="1:10" x14ac:dyDescent="0.25">
      <c r="A555" t="s">
        <v>1008</v>
      </c>
      <c r="B555" t="s">
        <v>1009</v>
      </c>
      <c r="C555">
        <v>69</v>
      </c>
      <c r="D555">
        <v>0</v>
      </c>
      <c r="E555">
        <v>0</v>
      </c>
      <c r="F555" s="2">
        <v>31601.97</v>
      </c>
      <c r="G555">
        <v>15</v>
      </c>
      <c r="H555" s="2">
        <v>4496.18</v>
      </c>
      <c r="I555" s="2">
        <v>27105.79</v>
      </c>
      <c r="J555" t="s">
        <v>13</v>
      </c>
    </row>
    <row r="556" spans="1:10" x14ac:dyDescent="0.25">
      <c r="A556" t="s">
        <v>1010</v>
      </c>
      <c r="B556" t="s">
        <v>1011</v>
      </c>
      <c r="C556">
        <v>159</v>
      </c>
      <c r="D556">
        <v>0</v>
      </c>
      <c r="E556">
        <v>213.79</v>
      </c>
      <c r="F556" s="2">
        <v>103361.81</v>
      </c>
      <c r="G556">
        <v>0</v>
      </c>
      <c r="H556">
        <v>0</v>
      </c>
      <c r="I556" s="2">
        <v>103361.81</v>
      </c>
      <c r="J556" t="s">
        <v>13</v>
      </c>
    </row>
    <row r="557" spans="1:10" x14ac:dyDescent="0.25">
      <c r="A557" t="s">
        <v>1012</v>
      </c>
      <c r="B557" t="s">
        <v>1013</v>
      </c>
      <c r="C557">
        <v>15</v>
      </c>
      <c r="D557">
        <v>0</v>
      </c>
      <c r="E557">
        <v>0</v>
      </c>
      <c r="F557" s="2">
        <v>5632.63</v>
      </c>
      <c r="G557">
        <v>6</v>
      </c>
      <c r="H557">
        <v>756.33</v>
      </c>
      <c r="I557" s="2">
        <v>4876.3</v>
      </c>
      <c r="J557" t="s">
        <v>13</v>
      </c>
    </row>
    <row r="558" spans="1:10" x14ac:dyDescent="0.25">
      <c r="A558" t="s">
        <v>1014</v>
      </c>
      <c r="B558" t="s">
        <v>1015</v>
      </c>
      <c r="C558">
        <v>7</v>
      </c>
      <c r="D558">
        <v>0</v>
      </c>
      <c r="E558">
        <v>0</v>
      </c>
      <c r="F558" s="2">
        <v>7311.09</v>
      </c>
      <c r="G558">
        <v>0</v>
      </c>
      <c r="H558">
        <v>0</v>
      </c>
      <c r="I558" s="2">
        <v>7311.09</v>
      </c>
      <c r="J558" t="s">
        <v>13</v>
      </c>
    </row>
    <row r="559" spans="1:10" x14ac:dyDescent="0.25">
      <c r="A559" t="s">
        <v>1016</v>
      </c>
      <c r="B559" t="s">
        <v>1017</v>
      </c>
      <c r="C559">
        <v>84</v>
      </c>
      <c r="D559">
        <v>0</v>
      </c>
      <c r="E559">
        <v>0</v>
      </c>
      <c r="F559" s="2">
        <v>32133.79</v>
      </c>
      <c r="G559">
        <v>0</v>
      </c>
      <c r="H559">
        <v>0</v>
      </c>
      <c r="I559" s="2">
        <v>32133.79</v>
      </c>
      <c r="J559" t="s">
        <v>13</v>
      </c>
    </row>
    <row r="560" spans="1:10" x14ac:dyDescent="0.25">
      <c r="A560" t="s">
        <v>1018</v>
      </c>
      <c r="B560" t="s">
        <v>1019</v>
      </c>
      <c r="C560">
        <v>26</v>
      </c>
      <c r="D560">
        <v>0</v>
      </c>
      <c r="E560">
        <v>0</v>
      </c>
      <c r="F560" s="2">
        <v>11679.3</v>
      </c>
      <c r="G560">
        <v>0</v>
      </c>
      <c r="H560">
        <v>0</v>
      </c>
      <c r="I560" s="2">
        <v>11679.3</v>
      </c>
      <c r="J560" t="s">
        <v>13</v>
      </c>
    </row>
    <row r="561" spans="1:10" x14ac:dyDescent="0.25">
      <c r="A561" t="s">
        <v>1020</v>
      </c>
      <c r="B561" t="s">
        <v>1021</v>
      </c>
      <c r="C561">
        <v>16</v>
      </c>
      <c r="D561">
        <v>0</v>
      </c>
      <c r="E561">
        <v>0</v>
      </c>
      <c r="F561" s="2">
        <v>5615.3</v>
      </c>
      <c r="G561">
        <v>0</v>
      </c>
      <c r="H561">
        <v>0</v>
      </c>
      <c r="I561" s="2">
        <v>5615.3</v>
      </c>
      <c r="J561" t="s">
        <v>13</v>
      </c>
    </row>
    <row r="562" spans="1:10" x14ac:dyDescent="0.25">
      <c r="A562" t="s">
        <v>1022</v>
      </c>
      <c r="B562" t="s">
        <v>1023</v>
      </c>
      <c r="C562">
        <v>0</v>
      </c>
      <c r="D562">
        <v>0</v>
      </c>
      <c r="E562">
        <v>0</v>
      </c>
      <c r="F562">
        <v>0</v>
      </c>
      <c r="G562">
        <v>4</v>
      </c>
      <c r="H562" s="2">
        <v>1210.0999999999999</v>
      </c>
      <c r="I562" s="2">
        <v>1210.0999999999999</v>
      </c>
      <c r="J562" t="s">
        <v>34</v>
      </c>
    </row>
    <row r="563" spans="1:10" x14ac:dyDescent="0.25">
      <c r="A563" t="s">
        <v>35</v>
      </c>
    </row>
    <row r="564" spans="1:10" x14ac:dyDescent="0.25">
      <c r="A564" t="s">
        <v>1024</v>
      </c>
      <c r="B564" t="s">
        <v>1025</v>
      </c>
      <c r="C564">
        <v>34</v>
      </c>
      <c r="D564">
        <v>0</v>
      </c>
      <c r="E564">
        <v>0</v>
      </c>
      <c r="F564" s="2">
        <v>17128.03</v>
      </c>
      <c r="G564">
        <v>6</v>
      </c>
      <c r="H564" s="2">
        <v>1402.41</v>
      </c>
      <c r="I564" s="2">
        <v>15725.62</v>
      </c>
      <c r="J564" t="s">
        <v>13</v>
      </c>
    </row>
    <row r="565" spans="1:10" x14ac:dyDescent="0.25">
      <c r="A565" t="s">
        <v>1026</v>
      </c>
      <c r="B565" t="s">
        <v>1027</v>
      </c>
      <c r="C565">
        <v>21</v>
      </c>
      <c r="D565">
        <v>0</v>
      </c>
      <c r="E565">
        <v>312.58999999999997</v>
      </c>
      <c r="F565" s="2">
        <v>127203.43</v>
      </c>
      <c r="G565">
        <v>0</v>
      </c>
      <c r="H565">
        <v>0</v>
      </c>
      <c r="I565" s="2">
        <v>127203.43</v>
      </c>
      <c r="J565" t="s">
        <v>13</v>
      </c>
    </row>
    <row r="566" spans="1:10" x14ac:dyDescent="0.25">
      <c r="A566" t="s">
        <v>1028</v>
      </c>
      <c r="B566" t="s">
        <v>1029</v>
      </c>
      <c r="C566">
        <v>4</v>
      </c>
      <c r="D566">
        <v>0</v>
      </c>
      <c r="E566">
        <v>0</v>
      </c>
      <c r="F566" s="2">
        <v>1699.19</v>
      </c>
      <c r="G566">
        <v>0</v>
      </c>
      <c r="H566">
        <v>0</v>
      </c>
      <c r="I566" s="2">
        <v>1699.19</v>
      </c>
      <c r="J566" t="s">
        <v>13</v>
      </c>
    </row>
    <row r="567" spans="1:10" x14ac:dyDescent="0.25">
      <c r="A567" t="s">
        <v>1030</v>
      </c>
      <c r="B567" t="s">
        <v>1031</v>
      </c>
      <c r="C567">
        <v>17</v>
      </c>
      <c r="D567">
        <v>0</v>
      </c>
      <c r="E567">
        <v>0</v>
      </c>
      <c r="F567" s="2">
        <v>9351.9599999999991</v>
      </c>
      <c r="G567">
        <v>0</v>
      </c>
      <c r="H567">
        <v>0</v>
      </c>
      <c r="I567" s="2">
        <v>9351.9599999999991</v>
      </c>
      <c r="J567" t="s">
        <v>13</v>
      </c>
    </row>
    <row r="568" spans="1:10" x14ac:dyDescent="0.25">
      <c r="A568" t="s">
        <v>1032</v>
      </c>
      <c r="B568" t="s">
        <v>1033</v>
      </c>
      <c r="C568">
        <v>1</v>
      </c>
      <c r="D568">
        <v>0</v>
      </c>
      <c r="E568">
        <v>0</v>
      </c>
      <c r="F568">
        <v>76.13</v>
      </c>
      <c r="G568">
        <v>0</v>
      </c>
      <c r="H568">
        <v>0</v>
      </c>
      <c r="I568">
        <v>76.13</v>
      </c>
      <c r="J568" t="s">
        <v>13</v>
      </c>
    </row>
    <row r="569" spans="1:10" x14ac:dyDescent="0.25">
      <c r="A569" t="s">
        <v>1034</v>
      </c>
      <c r="B569" t="s">
        <v>1035</v>
      </c>
      <c r="C569">
        <v>27</v>
      </c>
      <c r="D569">
        <v>0</v>
      </c>
      <c r="E569">
        <v>0</v>
      </c>
      <c r="F569" s="2">
        <v>13104.61</v>
      </c>
      <c r="G569">
        <v>0</v>
      </c>
      <c r="H569">
        <v>0</v>
      </c>
      <c r="I569" s="2">
        <v>13104.61</v>
      </c>
      <c r="J569" t="s">
        <v>13</v>
      </c>
    </row>
    <row r="570" spans="1:10" x14ac:dyDescent="0.25">
      <c r="A570" t="s">
        <v>1036</v>
      </c>
      <c r="B570" t="s">
        <v>1037</v>
      </c>
      <c r="C570">
        <v>16</v>
      </c>
      <c r="D570">
        <v>0</v>
      </c>
      <c r="E570">
        <v>0</v>
      </c>
      <c r="F570" s="2">
        <v>23414.2</v>
      </c>
      <c r="G570">
        <v>11</v>
      </c>
      <c r="H570" s="2">
        <v>2655.36</v>
      </c>
      <c r="I570" s="2">
        <v>20758.84</v>
      </c>
      <c r="J570" t="s">
        <v>13</v>
      </c>
    </row>
    <row r="571" spans="1:10" x14ac:dyDescent="0.25">
      <c r="A571" t="s">
        <v>1038</v>
      </c>
      <c r="B571" t="s">
        <v>1039</v>
      </c>
      <c r="C571">
        <v>16</v>
      </c>
      <c r="D571">
        <v>0</v>
      </c>
      <c r="E571">
        <v>0</v>
      </c>
      <c r="F571" s="2">
        <v>8778.91</v>
      </c>
      <c r="G571">
        <v>61</v>
      </c>
      <c r="H571" s="2">
        <v>13537.75</v>
      </c>
      <c r="I571" s="2">
        <v>4758.84</v>
      </c>
      <c r="J571" t="s">
        <v>34</v>
      </c>
    </row>
    <row r="572" spans="1:10" x14ac:dyDescent="0.25">
      <c r="A572" t="s">
        <v>1040</v>
      </c>
      <c r="B572" t="s">
        <v>1041</v>
      </c>
      <c r="C572">
        <v>4</v>
      </c>
      <c r="D572">
        <v>0</v>
      </c>
      <c r="E572">
        <v>0</v>
      </c>
      <c r="F572" s="2">
        <v>3458.28</v>
      </c>
      <c r="G572">
        <v>67</v>
      </c>
      <c r="H572" s="2">
        <v>14745.21</v>
      </c>
      <c r="I572" s="2">
        <v>11286.93</v>
      </c>
      <c r="J572" t="s">
        <v>34</v>
      </c>
    </row>
    <row r="573" spans="1:10" x14ac:dyDescent="0.25">
      <c r="A573" t="s">
        <v>1042</v>
      </c>
      <c r="B573" t="s">
        <v>1043</v>
      </c>
      <c r="C573">
        <v>8</v>
      </c>
      <c r="D573">
        <v>0</v>
      </c>
      <c r="E573">
        <v>0</v>
      </c>
      <c r="F573" s="2">
        <v>2793.09</v>
      </c>
      <c r="G573">
        <v>9</v>
      </c>
      <c r="H573" s="2">
        <v>1206.1099999999999</v>
      </c>
      <c r="I573" s="2">
        <v>1586.98</v>
      </c>
      <c r="J573" t="s">
        <v>13</v>
      </c>
    </row>
    <row r="574" spans="1:10" x14ac:dyDescent="0.25">
      <c r="A574" t="s">
        <v>1044</v>
      </c>
      <c r="B574" t="s">
        <v>1045</v>
      </c>
      <c r="C574">
        <v>600</v>
      </c>
      <c r="D574">
        <v>0</v>
      </c>
      <c r="E574">
        <v>0</v>
      </c>
      <c r="F574" s="2">
        <v>359132.2</v>
      </c>
      <c r="G574">
        <v>80</v>
      </c>
      <c r="H574" s="2">
        <v>23649.759999999998</v>
      </c>
      <c r="I574" s="2">
        <v>335482.44</v>
      </c>
      <c r="J574" t="s">
        <v>13</v>
      </c>
    </row>
    <row r="575" spans="1:10" x14ac:dyDescent="0.25">
      <c r="A575" t="s">
        <v>1046</v>
      </c>
      <c r="B575" t="s">
        <v>1047</v>
      </c>
      <c r="C575">
        <v>29</v>
      </c>
      <c r="D575">
        <v>0</v>
      </c>
      <c r="E575">
        <v>0</v>
      </c>
      <c r="F575" s="2">
        <v>10623.86</v>
      </c>
      <c r="G575">
        <v>0</v>
      </c>
      <c r="H575">
        <v>0</v>
      </c>
      <c r="I575" s="2">
        <v>10623.86</v>
      </c>
      <c r="J575" t="s">
        <v>13</v>
      </c>
    </row>
    <row r="576" spans="1:10" x14ac:dyDescent="0.25">
      <c r="A576" t="s">
        <v>1048</v>
      </c>
      <c r="B576" t="s">
        <v>1049</v>
      </c>
      <c r="C576">
        <v>9</v>
      </c>
      <c r="D576">
        <v>0</v>
      </c>
      <c r="E576">
        <v>0</v>
      </c>
      <c r="F576" s="2">
        <v>4132.8100000000004</v>
      </c>
      <c r="G576">
        <v>0</v>
      </c>
      <c r="H576">
        <v>0</v>
      </c>
      <c r="I576" s="2">
        <v>4132.8100000000004</v>
      </c>
      <c r="J576" t="s">
        <v>13</v>
      </c>
    </row>
    <row r="577" spans="1:10" x14ac:dyDescent="0.25">
      <c r="A577" t="s">
        <v>1050</v>
      </c>
      <c r="B577" t="s">
        <v>1051</v>
      </c>
      <c r="C577">
        <v>5</v>
      </c>
      <c r="D577">
        <v>0</v>
      </c>
      <c r="E577">
        <v>877.36</v>
      </c>
      <c r="F577" s="2">
        <v>147063.49</v>
      </c>
      <c r="G577">
        <v>6</v>
      </c>
      <c r="H577" s="2">
        <v>1558.41</v>
      </c>
      <c r="I577" s="2">
        <v>145505.07999999999</v>
      </c>
      <c r="J577" t="s">
        <v>13</v>
      </c>
    </row>
    <row r="578" spans="1:10" x14ac:dyDescent="0.25">
      <c r="A578" t="s">
        <v>1052</v>
      </c>
      <c r="B578" t="s">
        <v>1053</v>
      </c>
      <c r="C578">
        <v>36</v>
      </c>
      <c r="D578">
        <v>0</v>
      </c>
      <c r="E578">
        <v>0</v>
      </c>
      <c r="F578" s="2">
        <v>14744.03</v>
      </c>
      <c r="G578">
        <v>13</v>
      </c>
      <c r="H578">
        <v>843.46</v>
      </c>
      <c r="I578" s="2">
        <v>13900.57</v>
      </c>
      <c r="J578" t="s">
        <v>13</v>
      </c>
    </row>
    <row r="579" spans="1:10" x14ac:dyDescent="0.25">
      <c r="A579" t="s">
        <v>1054</v>
      </c>
      <c r="B579" t="s">
        <v>1055</v>
      </c>
      <c r="C579">
        <v>191</v>
      </c>
      <c r="D579">
        <v>0</v>
      </c>
      <c r="E579">
        <v>0</v>
      </c>
      <c r="F579" s="2">
        <v>95540.21</v>
      </c>
      <c r="G579">
        <v>7</v>
      </c>
      <c r="H579">
        <v>968.21</v>
      </c>
      <c r="I579" s="2">
        <v>94572</v>
      </c>
      <c r="J579" t="s">
        <v>13</v>
      </c>
    </row>
    <row r="580" spans="1:10" x14ac:dyDescent="0.25">
      <c r="A580" t="s">
        <v>1056</v>
      </c>
      <c r="B580" t="s">
        <v>1057</v>
      </c>
      <c r="C580">
        <v>41</v>
      </c>
      <c r="D580">
        <v>0</v>
      </c>
      <c r="E580">
        <v>0</v>
      </c>
      <c r="F580" s="2">
        <v>14681.04</v>
      </c>
      <c r="G580">
        <v>0</v>
      </c>
      <c r="H580">
        <v>0</v>
      </c>
      <c r="I580" s="2">
        <v>14681.04</v>
      </c>
      <c r="J580" t="s">
        <v>13</v>
      </c>
    </row>
    <row r="581" spans="1:10" x14ac:dyDescent="0.25">
      <c r="A581" t="s">
        <v>1058</v>
      </c>
      <c r="B581" t="s">
        <v>1059</v>
      </c>
      <c r="C581">
        <v>15</v>
      </c>
      <c r="D581">
        <v>0</v>
      </c>
      <c r="E581">
        <v>0</v>
      </c>
      <c r="F581" s="2">
        <v>6904.35</v>
      </c>
      <c r="G581">
        <v>3</v>
      </c>
      <c r="H581" s="2">
        <v>1141.71</v>
      </c>
      <c r="I581" s="2">
        <v>5762.64</v>
      </c>
      <c r="J581" t="s">
        <v>13</v>
      </c>
    </row>
    <row r="582" spans="1:10" x14ac:dyDescent="0.25">
      <c r="A582" t="s">
        <v>1060</v>
      </c>
      <c r="B582" t="s">
        <v>1061</v>
      </c>
      <c r="C582">
        <v>0</v>
      </c>
      <c r="D582">
        <v>0</v>
      </c>
      <c r="E582">
        <v>0</v>
      </c>
      <c r="F582">
        <v>0</v>
      </c>
      <c r="G582">
        <v>11</v>
      </c>
      <c r="H582" s="2">
        <v>1398.47</v>
      </c>
      <c r="I582" s="2">
        <v>1398.47</v>
      </c>
      <c r="J582" t="s">
        <v>34</v>
      </c>
    </row>
    <row r="583" spans="1:10" x14ac:dyDescent="0.25">
      <c r="A583" t="s">
        <v>35</v>
      </c>
    </row>
    <row r="584" spans="1:10" x14ac:dyDescent="0.25">
      <c r="A584" t="s">
        <v>1062</v>
      </c>
      <c r="B584" t="s">
        <v>1063</v>
      </c>
      <c r="C584">
        <v>52</v>
      </c>
      <c r="D584">
        <v>0</v>
      </c>
      <c r="E584">
        <v>0</v>
      </c>
      <c r="F584" s="2">
        <v>22648.21</v>
      </c>
      <c r="G584">
        <v>0</v>
      </c>
      <c r="H584">
        <v>0</v>
      </c>
      <c r="I584" s="2">
        <v>22648.21</v>
      </c>
      <c r="J584" t="s">
        <v>13</v>
      </c>
    </row>
    <row r="585" spans="1:10" x14ac:dyDescent="0.25">
      <c r="A585" t="s">
        <v>1064</v>
      </c>
      <c r="B585" t="s">
        <v>1065</v>
      </c>
      <c r="C585">
        <v>596</v>
      </c>
      <c r="D585">
        <v>0</v>
      </c>
      <c r="E585">
        <v>0</v>
      </c>
      <c r="F585" s="2">
        <v>369889.11</v>
      </c>
      <c r="G585">
        <v>72</v>
      </c>
      <c r="H585" s="2">
        <v>10271.85</v>
      </c>
      <c r="I585" s="2">
        <v>359617.26</v>
      </c>
      <c r="J585" t="s">
        <v>13</v>
      </c>
    </row>
    <row r="586" spans="1:10" x14ac:dyDescent="0.25">
      <c r="A586" t="s">
        <v>1066</v>
      </c>
      <c r="B586" t="s">
        <v>1067</v>
      </c>
      <c r="C586">
        <v>154</v>
      </c>
      <c r="D586">
        <v>0</v>
      </c>
      <c r="E586">
        <v>0</v>
      </c>
      <c r="F586" s="2">
        <v>66563.679999999993</v>
      </c>
      <c r="G586">
        <v>0</v>
      </c>
      <c r="H586">
        <v>0</v>
      </c>
      <c r="I586" s="2">
        <v>66563.679999999993</v>
      </c>
      <c r="J586" t="s">
        <v>13</v>
      </c>
    </row>
    <row r="587" spans="1:10" x14ac:dyDescent="0.25">
      <c r="A587" t="s">
        <v>1068</v>
      </c>
      <c r="B587" t="s">
        <v>1069</v>
      </c>
      <c r="C587">
        <v>0</v>
      </c>
      <c r="D587">
        <v>0</v>
      </c>
      <c r="E587">
        <v>0</v>
      </c>
      <c r="F587">
        <v>0</v>
      </c>
      <c r="G587">
        <v>1</v>
      </c>
      <c r="H587">
        <v>54.56</v>
      </c>
      <c r="I587">
        <v>54.56</v>
      </c>
      <c r="J587" t="s">
        <v>34</v>
      </c>
    </row>
    <row r="588" spans="1:10" x14ac:dyDescent="0.25">
      <c r="A588" t="s">
        <v>35</v>
      </c>
    </row>
    <row r="589" spans="1:10" x14ac:dyDescent="0.25">
      <c r="A589" t="s">
        <v>1070</v>
      </c>
      <c r="B589" t="s">
        <v>1071</v>
      </c>
      <c r="C589">
        <v>0</v>
      </c>
      <c r="D589">
        <v>0</v>
      </c>
      <c r="E589">
        <v>0</v>
      </c>
      <c r="F589">
        <v>0</v>
      </c>
      <c r="G589">
        <v>3</v>
      </c>
      <c r="H589" s="2">
        <v>1255.7</v>
      </c>
      <c r="I589" s="2">
        <v>1255.7</v>
      </c>
      <c r="J589" t="s">
        <v>34</v>
      </c>
    </row>
    <row r="590" spans="1:10" x14ac:dyDescent="0.25">
      <c r="A590" t="s">
        <v>35</v>
      </c>
    </row>
    <row r="591" spans="1:10" x14ac:dyDescent="0.25">
      <c r="A591" t="s">
        <v>1072</v>
      </c>
      <c r="B591" t="s">
        <v>1073</v>
      </c>
      <c r="C591">
        <v>635</v>
      </c>
      <c r="D591">
        <v>0</v>
      </c>
      <c r="E591" s="2">
        <v>30572.57</v>
      </c>
      <c r="F591" s="2">
        <v>620818.32999999996</v>
      </c>
      <c r="G591">
        <v>7</v>
      </c>
      <c r="H591" s="2">
        <v>3088.59</v>
      </c>
      <c r="I591" s="2">
        <v>617729.74</v>
      </c>
      <c r="J591" t="s">
        <v>13</v>
      </c>
    </row>
    <row r="592" spans="1:10" x14ac:dyDescent="0.25">
      <c r="A592" t="s">
        <v>1074</v>
      </c>
      <c r="B592" t="s">
        <v>1075</v>
      </c>
      <c r="C592">
        <v>293</v>
      </c>
      <c r="D592">
        <v>0</v>
      </c>
      <c r="E592">
        <v>0</v>
      </c>
      <c r="F592" s="2">
        <v>427251.43</v>
      </c>
      <c r="G592">
        <v>1</v>
      </c>
      <c r="H592" s="2">
        <v>2120.33</v>
      </c>
      <c r="I592" s="2">
        <v>425131.1</v>
      </c>
      <c r="J592" t="s">
        <v>13</v>
      </c>
    </row>
    <row r="593" spans="1:10" x14ac:dyDescent="0.25">
      <c r="A593" t="s">
        <v>1076</v>
      </c>
      <c r="B593" t="s">
        <v>1077</v>
      </c>
      <c r="C593" s="1">
        <v>1120</v>
      </c>
      <c r="D593">
        <v>0</v>
      </c>
      <c r="E593" s="2">
        <v>93127.13</v>
      </c>
      <c r="F593" s="2">
        <v>2237454.91</v>
      </c>
      <c r="G593">
        <v>24</v>
      </c>
      <c r="H593" s="2">
        <v>9441.7000000000007</v>
      </c>
      <c r="I593" s="2">
        <v>2228013.21</v>
      </c>
      <c r="J593" t="s">
        <v>13</v>
      </c>
    </row>
    <row r="594" spans="1:10" x14ac:dyDescent="0.25">
      <c r="A594" t="s">
        <v>1078</v>
      </c>
      <c r="B594" t="s">
        <v>1079</v>
      </c>
      <c r="C594">
        <v>100</v>
      </c>
      <c r="D594">
        <v>0</v>
      </c>
      <c r="E594">
        <v>0</v>
      </c>
      <c r="F594" s="2">
        <v>61496.97</v>
      </c>
      <c r="G594">
        <v>0</v>
      </c>
      <c r="H594">
        <v>0</v>
      </c>
      <c r="I594" s="2">
        <v>61496.97</v>
      </c>
      <c r="J594" t="s">
        <v>13</v>
      </c>
    </row>
    <row r="595" spans="1:10" x14ac:dyDescent="0.25">
      <c r="A595" t="s">
        <v>1080</v>
      </c>
      <c r="B595" t="s">
        <v>1081</v>
      </c>
      <c r="C595">
        <v>69</v>
      </c>
      <c r="D595">
        <v>0</v>
      </c>
      <c r="E595">
        <v>0</v>
      </c>
      <c r="F595" s="2">
        <v>29732.95</v>
      </c>
      <c r="G595">
        <v>0</v>
      </c>
      <c r="H595">
        <v>0</v>
      </c>
      <c r="I595" s="2">
        <v>29732.95</v>
      </c>
      <c r="J595" t="s">
        <v>13</v>
      </c>
    </row>
    <row r="596" spans="1:10" x14ac:dyDescent="0.25">
      <c r="A596" t="s">
        <v>1082</v>
      </c>
      <c r="B596" t="s">
        <v>1083</v>
      </c>
      <c r="C596">
        <v>0</v>
      </c>
      <c r="D596">
        <v>0</v>
      </c>
      <c r="E596">
        <v>0</v>
      </c>
      <c r="F596">
        <v>0</v>
      </c>
      <c r="G596">
        <v>1</v>
      </c>
      <c r="H596">
        <v>18.47</v>
      </c>
      <c r="I596">
        <v>18.47</v>
      </c>
      <c r="J596" t="s">
        <v>34</v>
      </c>
    </row>
    <row r="597" spans="1:10" x14ac:dyDescent="0.25">
      <c r="A597" t="s">
        <v>1084</v>
      </c>
    </row>
    <row r="598" spans="1:10" x14ac:dyDescent="0.25">
      <c r="A598" t="s">
        <v>35</v>
      </c>
    </row>
    <row r="599" spans="1:10" x14ac:dyDescent="0.25">
      <c r="A599" t="s">
        <v>1085</v>
      </c>
      <c r="B599" t="s">
        <v>1086</v>
      </c>
      <c r="C599">
        <v>593</v>
      </c>
      <c r="D599">
        <v>0</v>
      </c>
      <c r="E599">
        <v>486.47</v>
      </c>
      <c r="F599" s="2">
        <v>292823.09000000003</v>
      </c>
      <c r="G599">
        <v>0</v>
      </c>
      <c r="H599">
        <v>0</v>
      </c>
      <c r="I599" s="2">
        <v>292823.09000000003</v>
      </c>
      <c r="J599" t="s">
        <v>13</v>
      </c>
    </row>
    <row r="600" spans="1:10" x14ac:dyDescent="0.25">
      <c r="A600" t="s">
        <v>1087</v>
      </c>
      <c r="B600" t="s">
        <v>1088</v>
      </c>
      <c r="C600">
        <v>264</v>
      </c>
      <c r="D600">
        <v>0</v>
      </c>
      <c r="E600">
        <v>0</v>
      </c>
      <c r="F600" s="2">
        <v>92908.34</v>
      </c>
      <c r="G600">
        <v>2</v>
      </c>
      <c r="H600" s="2">
        <v>1696.22</v>
      </c>
      <c r="I600" s="2">
        <v>91212.12</v>
      </c>
      <c r="J600" t="s">
        <v>13</v>
      </c>
    </row>
    <row r="601" spans="1:10" x14ac:dyDescent="0.25">
      <c r="A601" t="s">
        <v>1089</v>
      </c>
      <c r="B601" t="s">
        <v>1090</v>
      </c>
      <c r="C601">
        <v>11</v>
      </c>
      <c r="D601">
        <v>0</v>
      </c>
      <c r="E601" s="2">
        <v>1485.86</v>
      </c>
      <c r="F601" s="2">
        <v>5462.36</v>
      </c>
      <c r="G601">
        <v>2</v>
      </c>
      <c r="H601">
        <v>256.24</v>
      </c>
      <c r="I601" s="2">
        <v>5206.12</v>
      </c>
      <c r="J601" t="s">
        <v>13</v>
      </c>
    </row>
    <row r="602" spans="1:10" x14ac:dyDescent="0.25">
      <c r="A602" t="s">
        <v>1091</v>
      </c>
      <c r="B602" t="s">
        <v>1092</v>
      </c>
      <c r="C602">
        <v>28</v>
      </c>
      <c r="D602">
        <v>0</v>
      </c>
      <c r="E602">
        <v>0</v>
      </c>
      <c r="F602" s="2">
        <v>15863.94</v>
      </c>
      <c r="G602">
        <v>0</v>
      </c>
      <c r="H602">
        <v>0</v>
      </c>
      <c r="I602" s="2">
        <v>15863.94</v>
      </c>
      <c r="J602" t="s">
        <v>13</v>
      </c>
    </row>
    <row r="603" spans="1:10" x14ac:dyDescent="0.25">
      <c r="A603" t="s">
        <v>1093</v>
      </c>
      <c r="B603" t="s">
        <v>1094</v>
      </c>
      <c r="C603">
        <v>14</v>
      </c>
      <c r="D603">
        <v>0</v>
      </c>
      <c r="E603" s="2">
        <v>8557.8700000000008</v>
      </c>
      <c r="F603">
        <v>0</v>
      </c>
      <c r="G603">
        <v>2</v>
      </c>
      <c r="H603">
        <v>570.4</v>
      </c>
      <c r="I603">
        <v>570.4</v>
      </c>
      <c r="J603" t="s">
        <v>34</v>
      </c>
    </row>
    <row r="604" spans="1:10" x14ac:dyDescent="0.25">
      <c r="A604" t="s">
        <v>356</v>
      </c>
    </row>
    <row r="605" spans="1:10" x14ac:dyDescent="0.25">
      <c r="A605" t="s">
        <v>1095</v>
      </c>
      <c r="B605" t="s">
        <v>1096</v>
      </c>
      <c r="C605" s="1">
        <v>2403</v>
      </c>
      <c r="D605">
        <v>0</v>
      </c>
      <c r="E605" s="2">
        <v>117715.47</v>
      </c>
      <c r="F605" s="2">
        <v>621651.72</v>
      </c>
      <c r="G605">
        <v>32</v>
      </c>
      <c r="H605" s="2">
        <v>6078.34</v>
      </c>
      <c r="I605" s="2">
        <v>615573.38</v>
      </c>
      <c r="J605" t="s">
        <v>13</v>
      </c>
    </row>
    <row r="606" spans="1:10" x14ac:dyDescent="0.25">
      <c r="A606" t="s">
        <v>1097</v>
      </c>
      <c r="B606" t="s">
        <v>1098</v>
      </c>
      <c r="C606">
        <v>21</v>
      </c>
      <c r="D606">
        <v>0</v>
      </c>
      <c r="E606">
        <v>872.33</v>
      </c>
      <c r="F606" s="2">
        <v>6818.32</v>
      </c>
      <c r="G606">
        <v>0</v>
      </c>
      <c r="H606">
        <v>0</v>
      </c>
      <c r="I606" s="2">
        <v>6818.32</v>
      </c>
      <c r="J606" t="s">
        <v>13</v>
      </c>
    </row>
    <row r="607" spans="1:10" x14ac:dyDescent="0.25">
      <c r="A607" t="s">
        <v>1099</v>
      </c>
      <c r="B607" t="s">
        <v>1100</v>
      </c>
      <c r="C607">
        <v>0</v>
      </c>
      <c r="D607">
        <v>0</v>
      </c>
      <c r="E607">
        <v>0</v>
      </c>
      <c r="F607">
        <v>0</v>
      </c>
      <c r="G607">
        <v>20</v>
      </c>
      <c r="H607" s="2">
        <v>6229.71</v>
      </c>
      <c r="I607" s="2">
        <v>6229.71</v>
      </c>
      <c r="J607" t="s">
        <v>34</v>
      </c>
    </row>
    <row r="608" spans="1:10" x14ac:dyDescent="0.25">
      <c r="A608" t="s">
        <v>35</v>
      </c>
    </row>
    <row r="609" spans="1:10" x14ac:dyDescent="0.25">
      <c r="A609" t="s">
        <v>1101</v>
      </c>
      <c r="B609" t="s">
        <v>1102</v>
      </c>
      <c r="C609">
        <v>0</v>
      </c>
      <c r="D609">
        <v>0</v>
      </c>
      <c r="E609">
        <v>0</v>
      </c>
      <c r="F609">
        <v>0</v>
      </c>
      <c r="G609">
        <v>8</v>
      </c>
      <c r="H609" s="2">
        <v>1575.86</v>
      </c>
      <c r="I609" s="2">
        <v>1575.86</v>
      </c>
      <c r="J609" t="s">
        <v>34</v>
      </c>
    </row>
    <row r="610" spans="1:10" x14ac:dyDescent="0.25">
      <c r="A610" t="s">
        <v>35</v>
      </c>
    </row>
    <row r="611" spans="1:10" x14ac:dyDescent="0.25">
      <c r="A611" t="s">
        <v>1103</v>
      </c>
      <c r="B611" t="s">
        <v>1104</v>
      </c>
      <c r="C611">
        <v>5</v>
      </c>
      <c r="D611">
        <v>0</v>
      </c>
      <c r="E611">
        <v>0</v>
      </c>
      <c r="F611" s="2">
        <v>2317.15</v>
      </c>
      <c r="G611">
        <v>7</v>
      </c>
      <c r="H611" s="2">
        <v>2413.4299999999998</v>
      </c>
      <c r="I611">
        <v>96.28</v>
      </c>
      <c r="J611" t="s">
        <v>34</v>
      </c>
    </row>
    <row r="612" spans="1:10" x14ac:dyDescent="0.25">
      <c r="A612" t="s">
        <v>1105</v>
      </c>
      <c r="B612" t="s">
        <v>1106</v>
      </c>
      <c r="C612">
        <v>260</v>
      </c>
      <c r="D612">
        <v>0</v>
      </c>
      <c r="E612">
        <v>0</v>
      </c>
      <c r="F612" s="2">
        <v>141769.53</v>
      </c>
      <c r="G612">
        <v>0</v>
      </c>
      <c r="H612">
        <v>0</v>
      </c>
      <c r="I612" s="2">
        <v>141769.53</v>
      </c>
      <c r="J612" t="s">
        <v>13</v>
      </c>
    </row>
    <row r="613" spans="1:10" x14ac:dyDescent="0.25">
      <c r="A613" t="s">
        <v>1107</v>
      </c>
      <c r="B613" t="s">
        <v>1108</v>
      </c>
      <c r="C613">
        <v>167</v>
      </c>
      <c r="D613">
        <v>0</v>
      </c>
      <c r="E613">
        <v>0</v>
      </c>
      <c r="F613" s="2">
        <v>49268.12</v>
      </c>
      <c r="G613">
        <v>0</v>
      </c>
      <c r="H613">
        <v>0</v>
      </c>
      <c r="I613" s="2">
        <v>49268.12</v>
      </c>
      <c r="J613" t="s">
        <v>13</v>
      </c>
    </row>
    <row r="614" spans="1:10" x14ac:dyDescent="0.25">
      <c r="A614" t="s">
        <v>1109</v>
      </c>
      <c r="B614" t="s">
        <v>1110</v>
      </c>
      <c r="C614">
        <v>0</v>
      </c>
      <c r="D614">
        <v>0</v>
      </c>
      <c r="E614">
        <v>0</v>
      </c>
      <c r="F614">
        <v>0</v>
      </c>
      <c r="G614">
        <v>3</v>
      </c>
      <c r="H614">
        <v>459.81</v>
      </c>
      <c r="I614">
        <v>459.81</v>
      </c>
      <c r="J614" t="s">
        <v>34</v>
      </c>
    </row>
    <row r="615" spans="1:10" x14ac:dyDescent="0.25">
      <c r="A615" t="s">
        <v>35</v>
      </c>
    </row>
    <row r="616" spans="1:10" x14ac:dyDescent="0.25">
      <c r="A616" t="s">
        <v>1111</v>
      </c>
      <c r="B616" t="s">
        <v>1112</v>
      </c>
      <c r="C616">
        <v>37</v>
      </c>
      <c r="D616">
        <v>0</v>
      </c>
      <c r="E616">
        <v>0</v>
      </c>
      <c r="F616" s="2">
        <v>14310.69</v>
      </c>
      <c r="G616">
        <v>0</v>
      </c>
      <c r="H616">
        <v>0</v>
      </c>
      <c r="I616" s="2">
        <v>14310.69</v>
      </c>
      <c r="J616" t="s">
        <v>13</v>
      </c>
    </row>
    <row r="617" spans="1:10" x14ac:dyDescent="0.25">
      <c r="A617" t="s">
        <v>1113</v>
      </c>
      <c r="B617" t="s">
        <v>1114</v>
      </c>
      <c r="C617">
        <v>16</v>
      </c>
      <c r="D617">
        <v>0</v>
      </c>
      <c r="E617">
        <v>0</v>
      </c>
      <c r="F617" s="2">
        <v>3759.34</v>
      </c>
      <c r="G617">
        <v>0</v>
      </c>
      <c r="H617">
        <v>0</v>
      </c>
      <c r="I617" s="2">
        <v>3759.34</v>
      </c>
      <c r="J617" t="s">
        <v>13</v>
      </c>
    </row>
    <row r="618" spans="1:10" x14ac:dyDescent="0.25">
      <c r="A618" t="s">
        <v>1115</v>
      </c>
      <c r="B618" t="s">
        <v>1116</v>
      </c>
      <c r="C618">
        <v>874</v>
      </c>
      <c r="D618">
        <v>0</v>
      </c>
      <c r="E618" s="2">
        <v>39464.85</v>
      </c>
      <c r="F618" s="2">
        <v>1177537.22</v>
      </c>
      <c r="G618">
        <v>7</v>
      </c>
      <c r="H618" s="2">
        <v>1851.66</v>
      </c>
      <c r="I618" s="2">
        <v>1175685.56</v>
      </c>
      <c r="J618" t="s">
        <v>13</v>
      </c>
    </row>
    <row r="619" spans="1:10" x14ac:dyDescent="0.25">
      <c r="A619" t="s">
        <v>1117</v>
      </c>
      <c r="B619" t="s">
        <v>1118</v>
      </c>
      <c r="C619">
        <v>978</v>
      </c>
      <c r="D619">
        <v>0</v>
      </c>
      <c r="E619" s="2">
        <v>13389.58</v>
      </c>
      <c r="F619" s="2">
        <v>173988.28</v>
      </c>
      <c r="G619">
        <v>23</v>
      </c>
      <c r="H619" s="2">
        <v>5571.32</v>
      </c>
      <c r="I619" s="2">
        <v>168416.96</v>
      </c>
      <c r="J619" t="s">
        <v>13</v>
      </c>
    </row>
    <row r="620" spans="1:10" x14ac:dyDescent="0.25">
      <c r="A620" t="s">
        <v>1119</v>
      </c>
      <c r="B620" t="s">
        <v>1120</v>
      </c>
      <c r="C620">
        <v>23</v>
      </c>
      <c r="D620">
        <v>0</v>
      </c>
      <c r="E620">
        <v>0</v>
      </c>
      <c r="F620" s="2">
        <v>3660.56</v>
      </c>
      <c r="G620">
        <v>14</v>
      </c>
      <c r="H620" s="2">
        <v>1311.02</v>
      </c>
      <c r="I620" s="2">
        <v>2349.54</v>
      </c>
      <c r="J620" t="s">
        <v>13</v>
      </c>
    </row>
    <row r="621" spans="1:10" x14ac:dyDescent="0.25">
      <c r="A621" t="s">
        <v>1121</v>
      </c>
      <c r="B621" t="s">
        <v>1122</v>
      </c>
      <c r="C621" s="1">
        <v>2181</v>
      </c>
      <c r="D621">
        <v>0</v>
      </c>
      <c r="E621" s="2">
        <v>131868.25</v>
      </c>
      <c r="F621" s="2">
        <v>993835.04</v>
      </c>
      <c r="G621">
        <v>19</v>
      </c>
      <c r="H621" s="2">
        <v>2332.04</v>
      </c>
      <c r="I621" s="2">
        <v>991503</v>
      </c>
      <c r="J621" t="s">
        <v>13</v>
      </c>
    </row>
    <row r="622" spans="1:10" x14ac:dyDescent="0.25">
      <c r="A622" t="s">
        <v>1123</v>
      </c>
      <c r="B622" t="s">
        <v>1124</v>
      </c>
      <c r="C622">
        <v>923</v>
      </c>
      <c r="D622">
        <v>0</v>
      </c>
      <c r="E622" s="2">
        <v>30230.45</v>
      </c>
      <c r="F622" s="2">
        <v>283302.65999999997</v>
      </c>
      <c r="G622">
        <v>48</v>
      </c>
      <c r="H622" s="2">
        <v>7308.14</v>
      </c>
      <c r="I622" s="2">
        <v>275994.52</v>
      </c>
      <c r="J622" t="s">
        <v>13</v>
      </c>
    </row>
    <row r="623" spans="1:10" x14ac:dyDescent="0.25">
      <c r="A623" t="s">
        <v>1125</v>
      </c>
      <c r="B623" t="s">
        <v>1126</v>
      </c>
      <c r="C623">
        <v>0</v>
      </c>
      <c r="D623">
        <v>0</v>
      </c>
      <c r="E623">
        <v>0</v>
      </c>
      <c r="F623">
        <v>0</v>
      </c>
      <c r="G623">
        <v>1</v>
      </c>
      <c r="H623">
        <v>339.83</v>
      </c>
      <c r="I623">
        <v>339.83</v>
      </c>
      <c r="J623" t="s">
        <v>34</v>
      </c>
    </row>
    <row r="624" spans="1:10" x14ac:dyDescent="0.25">
      <c r="A624" t="s">
        <v>35</v>
      </c>
    </row>
    <row r="625" spans="1:10" x14ac:dyDescent="0.25">
      <c r="A625" t="s">
        <v>1127</v>
      </c>
      <c r="B625" t="s">
        <v>1128</v>
      </c>
      <c r="C625">
        <v>140</v>
      </c>
      <c r="D625">
        <v>0</v>
      </c>
      <c r="E625">
        <v>0</v>
      </c>
      <c r="F625" s="2">
        <v>120763.11</v>
      </c>
      <c r="G625">
        <v>14</v>
      </c>
      <c r="H625" s="2">
        <v>2087.6999999999998</v>
      </c>
      <c r="I625" s="2">
        <v>118675.41</v>
      </c>
      <c r="J625" t="s">
        <v>13</v>
      </c>
    </row>
    <row r="626" spans="1:10" x14ac:dyDescent="0.25">
      <c r="A626" t="s">
        <v>1129</v>
      </c>
      <c r="B626" t="s">
        <v>1130</v>
      </c>
      <c r="C626">
        <v>22</v>
      </c>
      <c r="D626">
        <v>0</v>
      </c>
      <c r="E626">
        <v>0</v>
      </c>
      <c r="F626" s="2">
        <v>10185.790000000001</v>
      </c>
      <c r="G626">
        <v>3</v>
      </c>
      <c r="H626">
        <v>294.64</v>
      </c>
      <c r="I626" s="2">
        <v>9891.15</v>
      </c>
      <c r="J626" t="s">
        <v>13</v>
      </c>
    </row>
    <row r="627" spans="1:10" x14ac:dyDescent="0.25">
      <c r="A627" t="s">
        <v>1131</v>
      </c>
      <c r="B627" t="s">
        <v>1132</v>
      </c>
      <c r="C627">
        <v>385</v>
      </c>
      <c r="D627">
        <v>0</v>
      </c>
      <c r="E627">
        <v>0</v>
      </c>
      <c r="F627" s="2">
        <v>768281.83</v>
      </c>
      <c r="G627">
        <v>10</v>
      </c>
      <c r="H627" s="2">
        <v>2637.75</v>
      </c>
      <c r="I627" s="2">
        <v>765644.08</v>
      </c>
      <c r="J627" t="s">
        <v>13</v>
      </c>
    </row>
    <row r="628" spans="1:10" x14ac:dyDescent="0.25">
      <c r="A628" t="s">
        <v>1133</v>
      </c>
      <c r="B628" t="s">
        <v>1134</v>
      </c>
      <c r="C628">
        <v>0</v>
      </c>
      <c r="D628">
        <v>0</v>
      </c>
      <c r="E628">
        <v>0</v>
      </c>
      <c r="F628">
        <v>0</v>
      </c>
      <c r="G628">
        <v>2</v>
      </c>
      <c r="H628">
        <v>777.31</v>
      </c>
      <c r="I628">
        <v>777.31</v>
      </c>
      <c r="J628" t="s">
        <v>34</v>
      </c>
    </row>
    <row r="629" spans="1:10" x14ac:dyDescent="0.25">
      <c r="A629" t="s">
        <v>35</v>
      </c>
    </row>
    <row r="630" spans="1:10" x14ac:dyDescent="0.25">
      <c r="A630" t="s">
        <v>1135</v>
      </c>
      <c r="B630" t="s">
        <v>1136</v>
      </c>
      <c r="C630" s="1">
        <v>32813</v>
      </c>
      <c r="D630">
        <v>0</v>
      </c>
      <c r="E630" s="2">
        <v>241857.85</v>
      </c>
      <c r="F630" s="2">
        <v>5789707.9500000002</v>
      </c>
      <c r="G630">
        <v>343</v>
      </c>
      <c r="H630" s="2">
        <v>13208</v>
      </c>
      <c r="I630" s="2">
        <v>5776499.9500000002</v>
      </c>
      <c r="J630" t="s">
        <v>13</v>
      </c>
    </row>
    <row r="631" spans="1:10" x14ac:dyDescent="0.25">
      <c r="A631" t="s">
        <v>1137</v>
      </c>
      <c r="B631" t="s">
        <v>1138</v>
      </c>
      <c r="C631">
        <v>0</v>
      </c>
      <c r="D631">
        <v>0</v>
      </c>
      <c r="E631">
        <v>0</v>
      </c>
      <c r="F631">
        <v>0</v>
      </c>
      <c r="G631">
        <v>5</v>
      </c>
      <c r="H631" s="2">
        <v>1862.66</v>
      </c>
      <c r="I631" s="2">
        <v>1862.66</v>
      </c>
      <c r="J631" t="s">
        <v>34</v>
      </c>
    </row>
    <row r="632" spans="1:10" x14ac:dyDescent="0.25">
      <c r="A632" t="s">
        <v>35</v>
      </c>
    </row>
    <row r="633" spans="1:10" x14ac:dyDescent="0.25">
      <c r="A633" t="s">
        <v>1139</v>
      </c>
      <c r="B633" t="s">
        <v>1140</v>
      </c>
      <c r="C633">
        <v>419</v>
      </c>
      <c r="D633">
        <v>0</v>
      </c>
      <c r="E633" s="2">
        <v>35355.69</v>
      </c>
      <c r="F633" s="2">
        <v>79027.850000000006</v>
      </c>
      <c r="G633">
        <v>15</v>
      </c>
      <c r="H633" s="2">
        <v>1569.87</v>
      </c>
      <c r="I633" s="2">
        <v>77457.98</v>
      </c>
      <c r="J633" t="s">
        <v>13</v>
      </c>
    </row>
    <row r="634" spans="1:10" x14ac:dyDescent="0.25">
      <c r="A634" t="s">
        <v>1141</v>
      </c>
      <c r="B634" t="s">
        <v>1142</v>
      </c>
      <c r="C634">
        <v>817</v>
      </c>
      <c r="D634">
        <v>0</v>
      </c>
      <c r="E634" s="2">
        <v>29202.84</v>
      </c>
      <c r="F634" s="2">
        <v>234965.15</v>
      </c>
      <c r="G634">
        <v>3</v>
      </c>
      <c r="H634">
        <v>840.47</v>
      </c>
      <c r="I634" s="2">
        <v>234124.68</v>
      </c>
      <c r="J634" t="s">
        <v>13</v>
      </c>
    </row>
    <row r="635" spans="1:10" x14ac:dyDescent="0.25">
      <c r="A635" t="s">
        <v>1143</v>
      </c>
      <c r="B635" t="s">
        <v>1144</v>
      </c>
      <c r="C635">
        <v>1</v>
      </c>
      <c r="D635">
        <v>0</v>
      </c>
      <c r="E635">
        <v>0</v>
      </c>
      <c r="F635">
        <v>220.1</v>
      </c>
      <c r="G635">
        <v>0</v>
      </c>
      <c r="H635">
        <v>0</v>
      </c>
      <c r="I635">
        <v>220.1</v>
      </c>
      <c r="J635" t="s">
        <v>13</v>
      </c>
    </row>
    <row r="636" spans="1:10" x14ac:dyDescent="0.25">
      <c r="A636" t="s">
        <v>1145</v>
      </c>
      <c r="B636" t="s">
        <v>1146</v>
      </c>
      <c r="C636">
        <v>120</v>
      </c>
      <c r="D636">
        <v>0</v>
      </c>
      <c r="E636" s="2">
        <v>2336.02</v>
      </c>
      <c r="F636" s="2">
        <v>44060.1</v>
      </c>
      <c r="G636">
        <v>2</v>
      </c>
      <c r="H636" s="2">
        <v>1326.19</v>
      </c>
      <c r="I636" s="2">
        <v>42733.91</v>
      </c>
      <c r="J636" t="s">
        <v>13</v>
      </c>
    </row>
    <row r="637" spans="1:10" x14ac:dyDescent="0.25">
      <c r="A637" t="s">
        <v>1147</v>
      </c>
      <c r="B637" t="s">
        <v>1148</v>
      </c>
      <c r="C637">
        <v>7</v>
      </c>
      <c r="D637">
        <v>0</v>
      </c>
      <c r="E637">
        <v>0</v>
      </c>
      <c r="F637" s="2">
        <v>305666.5</v>
      </c>
      <c r="G637">
        <v>13</v>
      </c>
      <c r="H637" s="2">
        <v>4484.33</v>
      </c>
      <c r="I637" s="2">
        <v>301182.17</v>
      </c>
      <c r="J637" t="s">
        <v>13</v>
      </c>
    </row>
    <row r="638" spans="1:10" x14ac:dyDescent="0.25">
      <c r="A638" t="s">
        <v>1149</v>
      </c>
      <c r="B638" t="s">
        <v>1150</v>
      </c>
      <c r="C638">
        <v>0</v>
      </c>
      <c r="D638">
        <v>0</v>
      </c>
      <c r="E638">
        <v>0</v>
      </c>
      <c r="F638">
        <v>0</v>
      </c>
      <c r="G638">
        <v>1</v>
      </c>
      <c r="H638">
        <v>42.05</v>
      </c>
      <c r="I638">
        <v>42.05</v>
      </c>
      <c r="J638" t="s">
        <v>34</v>
      </c>
    </row>
    <row r="639" spans="1:10" x14ac:dyDescent="0.25">
      <c r="A639" t="s">
        <v>35</v>
      </c>
    </row>
    <row r="640" spans="1:10" x14ac:dyDescent="0.25">
      <c r="A640" t="s">
        <v>1151</v>
      </c>
      <c r="B640" t="s">
        <v>1152</v>
      </c>
      <c r="C640">
        <v>127</v>
      </c>
      <c r="D640">
        <v>0</v>
      </c>
      <c r="E640" s="2">
        <v>21351.34</v>
      </c>
      <c r="F640" s="2">
        <v>18801.28</v>
      </c>
      <c r="G640">
        <v>2</v>
      </c>
      <c r="H640">
        <v>828.13</v>
      </c>
      <c r="I640" s="2">
        <v>17973.150000000001</v>
      </c>
      <c r="J640" t="s">
        <v>13</v>
      </c>
    </row>
    <row r="641" spans="1:10" x14ac:dyDescent="0.25">
      <c r="A641" t="s">
        <v>1153</v>
      </c>
      <c r="B641" t="s">
        <v>1154</v>
      </c>
      <c r="C641">
        <v>0</v>
      </c>
      <c r="D641">
        <v>0</v>
      </c>
      <c r="E641">
        <v>0</v>
      </c>
      <c r="F641">
        <v>0</v>
      </c>
      <c r="G641">
        <v>1</v>
      </c>
      <c r="H641">
        <v>357.19</v>
      </c>
      <c r="I641">
        <v>357.19</v>
      </c>
      <c r="J641" t="s">
        <v>34</v>
      </c>
    </row>
    <row r="642" spans="1:10" x14ac:dyDescent="0.25">
      <c r="A642" t="s">
        <v>35</v>
      </c>
    </row>
    <row r="643" spans="1:10" x14ac:dyDescent="0.25">
      <c r="A643" t="s">
        <v>1155</v>
      </c>
      <c r="B643" t="s">
        <v>1156</v>
      </c>
      <c r="C643">
        <v>116</v>
      </c>
      <c r="D643">
        <v>0</v>
      </c>
      <c r="E643" s="2">
        <v>6660.97</v>
      </c>
      <c r="F643" s="2">
        <v>22350.37</v>
      </c>
      <c r="G643">
        <v>7</v>
      </c>
      <c r="H643" s="2">
        <v>2722.64</v>
      </c>
      <c r="I643" s="2">
        <v>19627.73</v>
      </c>
      <c r="J643" t="s">
        <v>13</v>
      </c>
    </row>
    <row r="644" spans="1:10" x14ac:dyDescent="0.25">
      <c r="A644" t="s">
        <v>1157</v>
      </c>
      <c r="B644" t="s">
        <v>1158</v>
      </c>
      <c r="C644">
        <v>31</v>
      </c>
      <c r="D644">
        <v>0</v>
      </c>
      <c r="E644">
        <v>0</v>
      </c>
      <c r="F644" s="2">
        <v>9071</v>
      </c>
      <c r="G644">
        <v>0</v>
      </c>
      <c r="H644">
        <v>0</v>
      </c>
      <c r="I644" s="2">
        <v>9071</v>
      </c>
      <c r="J644" t="s">
        <v>13</v>
      </c>
    </row>
    <row r="645" spans="1:10" x14ac:dyDescent="0.25">
      <c r="A645" t="s">
        <v>1159</v>
      </c>
      <c r="B645" t="s">
        <v>1160</v>
      </c>
      <c r="C645">
        <v>38</v>
      </c>
      <c r="D645">
        <v>0</v>
      </c>
      <c r="E645">
        <v>0</v>
      </c>
      <c r="F645" s="2">
        <v>30896.41</v>
      </c>
      <c r="G645">
        <v>4</v>
      </c>
      <c r="H645">
        <v>900.99</v>
      </c>
      <c r="I645" s="2">
        <v>29995.42</v>
      </c>
      <c r="J645" t="s">
        <v>13</v>
      </c>
    </row>
    <row r="646" spans="1:10" x14ac:dyDescent="0.25">
      <c r="A646" t="s">
        <v>1161</v>
      </c>
      <c r="B646" t="s">
        <v>1162</v>
      </c>
      <c r="C646">
        <v>1</v>
      </c>
      <c r="D646">
        <v>0</v>
      </c>
      <c r="E646">
        <v>0</v>
      </c>
      <c r="F646">
        <v>65.45</v>
      </c>
      <c r="G646">
        <v>0</v>
      </c>
      <c r="H646">
        <v>0</v>
      </c>
      <c r="I646">
        <v>65.45</v>
      </c>
      <c r="J646" t="s">
        <v>13</v>
      </c>
    </row>
    <row r="647" spans="1:10" x14ac:dyDescent="0.25">
      <c r="A647" t="s">
        <v>1163</v>
      </c>
      <c r="B647" t="s">
        <v>1164</v>
      </c>
      <c r="C647">
        <v>0</v>
      </c>
      <c r="D647">
        <v>0</v>
      </c>
      <c r="E647">
        <v>0</v>
      </c>
      <c r="F647">
        <v>0</v>
      </c>
      <c r="G647">
        <v>33</v>
      </c>
      <c r="H647" s="2">
        <v>9542.2800000000007</v>
      </c>
      <c r="I647" s="2">
        <v>9542.2800000000007</v>
      </c>
      <c r="J647" t="s">
        <v>34</v>
      </c>
    </row>
    <row r="648" spans="1:10" x14ac:dyDescent="0.25">
      <c r="A648" t="s">
        <v>35</v>
      </c>
    </row>
    <row r="649" spans="1:10" x14ac:dyDescent="0.25">
      <c r="A649" t="s">
        <v>1165</v>
      </c>
      <c r="B649" t="s">
        <v>1166</v>
      </c>
      <c r="C649">
        <v>4</v>
      </c>
      <c r="D649">
        <v>0</v>
      </c>
      <c r="E649">
        <v>0</v>
      </c>
      <c r="F649" s="2">
        <v>6961.76</v>
      </c>
      <c r="G649">
        <v>0</v>
      </c>
      <c r="H649">
        <v>0</v>
      </c>
      <c r="I649" s="2">
        <v>6961.76</v>
      </c>
      <c r="J649" t="s">
        <v>13</v>
      </c>
    </row>
    <row r="650" spans="1:10" x14ac:dyDescent="0.25">
      <c r="A650" t="s">
        <v>1167</v>
      </c>
      <c r="B650" t="s">
        <v>1168</v>
      </c>
      <c r="C650">
        <v>11</v>
      </c>
      <c r="D650">
        <v>0</v>
      </c>
      <c r="E650">
        <v>0</v>
      </c>
      <c r="F650" s="2">
        <v>8441.9500000000007</v>
      </c>
      <c r="G650">
        <v>0</v>
      </c>
      <c r="H650">
        <v>0</v>
      </c>
      <c r="I650" s="2">
        <v>8441.9500000000007</v>
      </c>
      <c r="J650" t="s">
        <v>13</v>
      </c>
    </row>
    <row r="651" spans="1:10" x14ac:dyDescent="0.25">
      <c r="A651" t="s">
        <v>1169</v>
      </c>
      <c r="B651" t="s">
        <v>1170</v>
      </c>
      <c r="C651">
        <v>2</v>
      </c>
      <c r="D651">
        <v>0</v>
      </c>
      <c r="E651">
        <v>0</v>
      </c>
      <c r="F651" s="2">
        <v>1898.59</v>
      </c>
      <c r="G651">
        <v>0</v>
      </c>
      <c r="H651">
        <v>0</v>
      </c>
      <c r="I651" s="2">
        <v>1898.59</v>
      </c>
      <c r="J651" t="s">
        <v>13</v>
      </c>
    </row>
    <row r="652" spans="1:10" x14ac:dyDescent="0.25">
      <c r="A652" t="s">
        <v>1171</v>
      </c>
      <c r="B652" t="s">
        <v>1172</v>
      </c>
      <c r="C652">
        <v>20</v>
      </c>
      <c r="D652">
        <v>0</v>
      </c>
      <c r="E652">
        <v>0</v>
      </c>
      <c r="F652" s="2">
        <v>18942.8</v>
      </c>
      <c r="G652">
        <v>0</v>
      </c>
      <c r="H652">
        <v>0</v>
      </c>
      <c r="I652" s="2">
        <v>18942.8</v>
      </c>
      <c r="J652" t="s">
        <v>13</v>
      </c>
    </row>
    <row r="653" spans="1:10" x14ac:dyDescent="0.25">
      <c r="A653" t="s">
        <v>1173</v>
      </c>
      <c r="B653" t="s">
        <v>1174</v>
      </c>
      <c r="C653">
        <v>15</v>
      </c>
      <c r="D653">
        <v>0</v>
      </c>
      <c r="E653">
        <v>0</v>
      </c>
      <c r="F653" s="2">
        <v>21914.33</v>
      </c>
      <c r="G653">
        <v>0</v>
      </c>
      <c r="H653">
        <v>0</v>
      </c>
      <c r="I653" s="2">
        <v>21914.33</v>
      </c>
      <c r="J653" t="s">
        <v>13</v>
      </c>
    </row>
    <row r="654" spans="1:10" x14ac:dyDescent="0.25">
      <c r="A654" t="s">
        <v>1175</v>
      </c>
      <c r="B654" t="s">
        <v>1176</v>
      </c>
      <c r="C654">
        <v>451</v>
      </c>
      <c r="D654">
        <v>0</v>
      </c>
      <c r="E654" s="2">
        <v>4605.8999999999996</v>
      </c>
      <c r="F654" s="2">
        <v>582603.96</v>
      </c>
      <c r="G654">
        <v>0</v>
      </c>
      <c r="H654">
        <v>0</v>
      </c>
      <c r="I654" s="2">
        <v>582603.96</v>
      </c>
      <c r="J654" t="s">
        <v>13</v>
      </c>
    </row>
    <row r="655" spans="1:10" x14ac:dyDescent="0.25">
      <c r="A655" t="s">
        <v>1177</v>
      </c>
      <c r="B655" t="s">
        <v>1178</v>
      </c>
      <c r="C655">
        <v>0</v>
      </c>
      <c r="D655">
        <v>0</v>
      </c>
      <c r="E655">
        <v>0</v>
      </c>
      <c r="F655">
        <v>0</v>
      </c>
      <c r="G655">
        <v>1</v>
      </c>
      <c r="H655">
        <v>83.2</v>
      </c>
      <c r="I655">
        <v>83.2</v>
      </c>
      <c r="J655" t="s">
        <v>34</v>
      </c>
    </row>
    <row r="656" spans="1:10" x14ac:dyDescent="0.25">
      <c r="A656" t="s">
        <v>35</v>
      </c>
    </row>
    <row r="657" spans="1:10" x14ac:dyDescent="0.25">
      <c r="A657" t="s">
        <v>1179</v>
      </c>
      <c r="B657" t="s">
        <v>1180</v>
      </c>
      <c r="C657">
        <v>2</v>
      </c>
      <c r="D657">
        <v>0</v>
      </c>
      <c r="E657">
        <v>0</v>
      </c>
      <c r="F657" s="2">
        <v>2435.67</v>
      </c>
      <c r="G657">
        <v>0</v>
      </c>
      <c r="H657">
        <v>0</v>
      </c>
      <c r="I657" s="2">
        <v>2435.67</v>
      </c>
      <c r="J657" t="s">
        <v>13</v>
      </c>
    </row>
    <row r="658" spans="1:10" x14ac:dyDescent="0.25">
      <c r="A658" t="s">
        <v>1181</v>
      </c>
      <c r="B658" t="s">
        <v>1182</v>
      </c>
      <c r="C658">
        <v>50</v>
      </c>
      <c r="D658">
        <v>0</v>
      </c>
      <c r="E658">
        <v>0</v>
      </c>
      <c r="F658" s="2">
        <v>46548.72</v>
      </c>
      <c r="G658">
        <v>0</v>
      </c>
      <c r="H658">
        <v>0</v>
      </c>
      <c r="I658" s="2">
        <v>46548.72</v>
      </c>
      <c r="J658" t="s">
        <v>13</v>
      </c>
    </row>
    <row r="659" spans="1:10" x14ac:dyDescent="0.25">
      <c r="A659" t="s">
        <v>1183</v>
      </c>
      <c r="B659" t="s">
        <v>1184</v>
      </c>
      <c r="C659">
        <v>11</v>
      </c>
      <c r="D659">
        <v>0</v>
      </c>
      <c r="E659">
        <v>0</v>
      </c>
      <c r="F659" s="2">
        <v>13294.68</v>
      </c>
      <c r="G659">
        <v>0</v>
      </c>
      <c r="H659">
        <v>0</v>
      </c>
      <c r="I659" s="2">
        <v>13294.68</v>
      </c>
      <c r="J659" t="s">
        <v>13</v>
      </c>
    </row>
    <row r="660" spans="1:10" x14ac:dyDescent="0.25">
      <c r="A660" t="s">
        <v>1185</v>
      </c>
      <c r="B660" t="s">
        <v>1186</v>
      </c>
      <c r="C660">
        <v>10</v>
      </c>
      <c r="D660">
        <v>0</v>
      </c>
      <c r="E660">
        <v>0</v>
      </c>
      <c r="F660" s="2">
        <v>2250.25</v>
      </c>
      <c r="G660">
        <v>0</v>
      </c>
      <c r="H660">
        <v>0</v>
      </c>
      <c r="I660" s="2">
        <v>2250.25</v>
      </c>
      <c r="J660" t="s">
        <v>13</v>
      </c>
    </row>
    <row r="661" spans="1:10" x14ac:dyDescent="0.25">
      <c r="A661" t="s">
        <v>1187</v>
      </c>
      <c r="B661" t="s">
        <v>1188</v>
      </c>
      <c r="C661">
        <v>2</v>
      </c>
      <c r="D661">
        <v>0</v>
      </c>
      <c r="E661">
        <v>0</v>
      </c>
      <c r="F661">
        <v>163.38999999999999</v>
      </c>
      <c r="G661">
        <v>0</v>
      </c>
      <c r="H661">
        <v>0</v>
      </c>
      <c r="I661">
        <v>163.38999999999999</v>
      </c>
      <c r="J661" t="s">
        <v>13</v>
      </c>
    </row>
    <row r="662" spans="1:10" x14ac:dyDescent="0.25">
      <c r="A662" t="s">
        <v>1189</v>
      </c>
      <c r="B662" t="s">
        <v>1190</v>
      </c>
      <c r="C662">
        <v>1</v>
      </c>
      <c r="D662">
        <v>0</v>
      </c>
      <c r="E662">
        <v>0</v>
      </c>
      <c r="F662">
        <v>164.05</v>
      </c>
      <c r="G662">
        <v>0</v>
      </c>
      <c r="H662">
        <v>0</v>
      </c>
      <c r="I662">
        <v>164.05</v>
      </c>
      <c r="J662" t="s">
        <v>13</v>
      </c>
    </row>
    <row r="663" spans="1:10" x14ac:dyDescent="0.25">
      <c r="A663" t="s">
        <v>1191</v>
      </c>
      <c r="B663" t="s">
        <v>1192</v>
      </c>
      <c r="C663">
        <v>154</v>
      </c>
      <c r="D663">
        <v>0</v>
      </c>
      <c r="E663" s="2">
        <v>63646.1</v>
      </c>
      <c r="F663" s="2">
        <v>9720.1299999999992</v>
      </c>
      <c r="G663">
        <v>0</v>
      </c>
      <c r="H663">
        <v>0</v>
      </c>
      <c r="I663" s="2">
        <v>9720.1299999999992</v>
      </c>
      <c r="J663" t="s">
        <v>13</v>
      </c>
    </row>
    <row r="664" spans="1:10" x14ac:dyDescent="0.25">
      <c r="A664" t="s">
        <v>1193</v>
      </c>
      <c r="B664" t="s">
        <v>1194</v>
      </c>
      <c r="C664">
        <v>9</v>
      </c>
      <c r="D664">
        <v>0</v>
      </c>
      <c r="E664">
        <v>0</v>
      </c>
      <c r="F664" s="2">
        <v>3126.66</v>
      </c>
      <c r="G664">
        <v>0</v>
      </c>
      <c r="H664">
        <v>0</v>
      </c>
      <c r="I664" s="2">
        <v>3126.66</v>
      </c>
      <c r="J664" t="s">
        <v>13</v>
      </c>
    </row>
    <row r="665" spans="1:10" x14ac:dyDescent="0.25">
      <c r="A665" t="s">
        <v>1195</v>
      </c>
      <c r="B665" t="s">
        <v>1196</v>
      </c>
      <c r="C665">
        <v>3</v>
      </c>
      <c r="D665">
        <v>0</v>
      </c>
      <c r="E665">
        <v>0</v>
      </c>
      <c r="F665" s="2">
        <v>2078.77</v>
      </c>
      <c r="G665">
        <v>0</v>
      </c>
      <c r="H665">
        <v>0</v>
      </c>
      <c r="I665" s="2">
        <v>2078.77</v>
      </c>
      <c r="J665" t="s">
        <v>13</v>
      </c>
    </row>
    <row r="666" spans="1:10" x14ac:dyDescent="0.25">
      <c r="A666" t="s">
        <v>1197</v>
      </c>
      <c r="B666" t="s">
        <v>1198</v>
      </c>
      <c r="C666">
        <v>11</v>
      </c>
      <c r="D666">
        <v>0</v>
      </c>
      <c r="E666">
        <v>0</v>
      </c>
      <c r="F666" s="2">
        <v>3379.63</v>
      </c>
      <c r="G666">
        <v>4</v>
      </c>
      <c r="H666" s="2">
        <v>2180.25</v>
      </c>
      <c r="I666" s="2">
        <v>1199.3800000000001</v>
      </c>
      <c r="J666" t="s">
        <v>13</v>
      </c>
    </row>
    <row r="667" spans="1:10" x14ac:dyDescent="0.25">
      <c r="A667" t="s">
        <v>1199</v>
      </c>
      <c r="B667" t="s">
        <v>1200</v>
      </c>
      <c r="C667">
        <v>50</v>
      </c>
      <c r="D667">
        <v>0</v>
      </c>
      <c r="E667">
        <v>0</v>
      </c>
      <c r="F667" s="2">
        <v>27450.51</v>
      </c>
      <c r="G667">
        <v>7</v>
      </c>
      <c r="H667" s="2">
        <v>1255.8399999999999</v>
      </c>
      <c r="I667" s="2">
        <v>26194.67</v>
      </c>
      <c r="J667" t="s">
        <v>13</v>
      </c>
    </row>
    <row r="668" spans="1:10" x14ac:dyDescent="0.25">
      <c r="A668" t="s">
        <v>1201</v>
      </c>
      <c r="B668" t="s">
        <v>1202</v>
      </c>
      <c r="C668">
        <v>0</v>
      </c>
      <c r="D668">
        <v>0</v>
      </c>
      <c r="E668">
        <v>0</v>
      </c>
      <c r="F668">
        <v>0</v>
      </c>
      <c r="G668">
        <v>10</v>
      </c>
      <c r="H668" s="2">
        <v>2968.43</v>
      </c>
      <c r="I668" s="2">
        <v>2968.43</v>
      </c>
      <c r="J668" t="s">
        <v>34</v>
      </c>
    </row>
    <row r="669" spans="1:10" x14ac:dyDescent="0.25">
      <c r="A669" t="s">
        <v>35</v>
      </c>
    </row>
    <row r="670" spans="1:10" x14ac:dyDescent="0.25">
      <c r="A670" t="s">
        <v>1203</v>
      </c>
      <c r="B670" t="s">
        <v>1204</v>
      </c>
      <c r="C670">
        <v>0</v>
      </c>
      <c r="D670">
        <v>0</v>
      </c>
      <c r="E670">
        <v>0</v>
      </c>
      <c r="F670">
        <v>0</v>
      </c>
      <c r="G670">
        <v>10</v>
      </c>
      <c r="H670" s="2">
        <v>2435.88</v>
      </c>
      <c r="I670" s="2">
        <v>2435.88</v>
      </c>
      <c r="J670" t="s">
        <v>34</v>
      </c>
    </row>
    <row r="671" spans="1:10" x14ac:dyDescent="0.25">
      <c r="A671" t="s">
        <v>35</v>
      </c>
    </row>
    <row r="672" spans="1:10" x14ac:dyDescent="0.25">
      <c r="A672" t="s">
        <v>1205</v>
      </c>
      <c r="B672" t="s">
        <v>1206</v>
      </c>
      <c r="C672">
        <v>5</v>
      </c>
      <c r="D672">
        <v>0</v>
      </c>
      <c r="E672">
        <v>0</v>
      </c>
      <c r="F672" s="2">
        <v>1296.56</v>
      </c>
      <c r="G672">
        <v>8</v>
      </c>
      <c r="H672" s="2">
        <v>1525.72</v>
      </c>
      <c r="I672">
        <v>229.16</v>
      </c>
      <c r="J672" t="s">
        <v>34</v>
      </c>
    </row>
    <row r="673" spans="1:10" x14ac:dyDescent="0.25">
      <c r="A673" t="s">
        <v>1207</v>
      </c>
      <c r="B673" t="s">
        <v>1208</v>
      </c>
      <c r="C673">
        <v>1</v>
      </c>
      <c r="D673">
        <v>0</v>
      </c>
      <c r="E673">
        <v>0</v>
      </c>
      <c r="F673">
        <v>872.94</v>
      </c>
      <c r="G673">
        <v>0</v>
      </c>
      <c r="H673">
        <v>0</v>
      </c>
      <c r="I673">
        <v>872.94</v>
      </c>
      <c r="J673" t="s">
        <v>13</v>
      </c>
    </row>
    <row r="674" spans="1:10" x14ac:dyDescent="0.25">
      <c r="A674" t="s">
        <v>1209</v>
      </c>
      <c r="B674" t="s">
        <v>1210</v>
      </c>
      <c r="C674">
        <v>93</v>
      </c>
      <c r="D674">
        <v>0</v>
      </c>
      <c r="E674">
        <v>0</v>
      </c>
      <c r="F674" s="2">
        <v>182476.87</v>
      </c>
      <c r="G674">
        <v>0</v>
      </c>
      <c r="H674">
        <v>0</v>
      </c>
      <c r="I674" s="2">
        <v>182476.87</v>
      </c>
      <c r="J674" t="s">
        <v>13</v>
      </c>
    </row>
    <row r="675" spans="1:10" x14ac:dyDescent="0.25">
      <c r="A675" t="s">
        <v>1211</v>
      </c>
      <c r="B675" t="s">
        <v>1212</v>
      </c>
      <c r="C675">
        <v>26</v>
      </c>
      <c r="D675">
        <v>0</v>
      </c>
      <c r="E675">
        <v>0</v>
      </c>
      <c r="F675" s="2">
        <v>13082.62</v>
      </c>
      <c r="G675">
        <v>29</v>
      </c>
      <c r="H675" s="2">
        <v>13081.6</v>
      </c>
      <c r="I675">
        <v>1.02</v>
      </c>
      <c r="J675" t="s">
        <v>13</v>
      </c>
    </row>
    <row r="676" spans="1:10" x14ac:dyDescent="0.25">
      <c r="A676" t="s">
        <v>1213</v>
      </c>
      <c r="B676" t="s">
        <v>1214</v>
      </c>
      <c r="C676">
        <v>22</v>
      </c>
      <c r="D676">
        <v>0</v>
      </c>
      <c r="E676">
        <v>0</v>
      </c>
      <c r="F676" s="2">
        <v>13810.68</v>
      </c>
      <c r="G676">
        <v>0</v>
      </c>
      <c r="H676">
        <v>0</v>
      </c>
      <c r="I676" s="2">
        <v>13810.68</v>
      </c>
      <c r="J676" t="s">
        <v>13</v>
      </c>
    </row>
    <row r="677" spans="1:10" x14ac:dyDescent="0.25">
      <c r="A677" t="s">
        <v>1215</v>
      </c>
      <c r="B677" t="s">
        <v>1216</v>
      </c>
      <c r="C677">
        <v>7</v>
      </c>
      <c r="D677">
        <v>0</v>
      </c>
      <c r="E677">
        <v>0</v>
      </c>
      <c r="F677" s="2">
        <v>2685.29</v>
      </c>
      <c r="G677">
        <v>4</v>
      </c>
      <c r="H677">
        <v>471.15</v>
      </c>
      <c r="I677" s="2">
        <v>2214.14</v>
      </c>
      <c r="J677" t="s">
        <v>13</v>
      </c>
    </row>
    <row r="678" spans="1:10" x14ac:dyDescent="0.25">
      <c r="A678" t="s">
        <v>1217</v>
      </c>
      <c r="B678" t="s">
        <v>1218</v>
      </c>
      <c r="C678">
        <v>4</v>
      </c>
      <c r="D678">
        <v>0</v>
      </c>
      <c r="E678">
        <v>0</v>
      </c>
      <c r="F678" s="2">
        <v>1865.17</v>
      </c>
      <c r="G678">
        <v>0</v>
      </c>
      <c r="H678">
        <v>0</v>
      </c>
      <c r="I678" s="2">
        <v>1865.17</v>
      </c>
      <c r="J678" t="s">
        <v>13</v>
      </c>
    </row>
    <row r="679" spans="1:10" x14ac:dyDescent="0.25">
      <c r="A679" t="s">
        <v>1219</v>
      </c>
      <c r="B679" t="s">
        <v>1220</v>
      </c>
      <c r="C679">
        <v>22</v>
      </c>
      <c r="D679">
        <v>0</v>
      </c>
      <c r="E679">
        <v>0</v>
      </c>
      <c r="F679" s="2">
        <v>15614.78</v>
      </c>
      <c r="G679">
        <v>10</v>
      </c>
      <c r="H679" s="2">
        <v>3352.38</v>
      </c>
      <c r="I679" s="2">
        <v>12262.4</v>
      </c>
      <c r="J679" t="s">
        <v>13</v>
      </c>
    </row>
    <row r="680" spans="1:10" x14ac:dyDescent="0.25">
      <c r="A680" t="s">
        <v>1221</v>
      </c>
      <c r="B680" t="s">
        <v>1222</v>
      </c>
      <c r="C680">
        <v>13</v>
      </c>
      <c r="D680">
        <v>0</v>
      </c>
      <c r="E680">
        <v>0</v>
      </c>
      <c r="F680" s="2">
        <v>8467.7999999999993</v>
      </c>
      <c r="G680">
        <v>80</v>
      </c>
      <c r="H680" s="2">
        <v>23898.25</v>
      </c>
      <c r="I680" s="2">
        <v>15430.45</v>
      </c>
      <c r="J680" t="s">
        <v>34</v>
      </c>
    </row>
    <row r="681" spans="1:10" x14ac:dyDescent="0.25">
      <c r="A681" t="s">
        <v>1223</v>
      </c>
      <c r="B681" t="s">
        <v>1224</v>
      </c>
      <c r="C681">
        <v>313</v>
      </c>
      <c r="D681">
        <v>0</v>
      </c>
      <c r="E681">
        <v>0</v>
      </c>
      <c r="F681" s="2">
        <v>109895.97</v>
      </c>
      <c r="G681">
        <v>21</v>
      </c>
      <c r="H681" s="2">
        <v>3482.31</v>
      </c>
      <c r="I681" s="2">
        <v>106413.66</v>
      </c>
      <c r="J681" t="s">
        <v>13</v>
      </c>
    </row>
    <row r="682" spans="1:10" x14ac:dyDescent="0.25">
      <c r="A682" t="s">
        <v>1225</v>
      </c>
      <c r="B682" t="s">
        <v>1226</v>
      </c>
      <c r="C682">
        <v>17</v>
      </c>
      <c r="D682">
        <v>0</v>
      </c>
      <c r="E682">
        <v>0</v>
      </c>
      <c r="F682" s="2">
        <v>8221.66</v>
      </c>
      <c r="G682">
        <v>8</v>
      </c>
      <c r="H682">
        <v>706.52</v>
      </c>
      <c r="I682" s="2">
        <v>7515.14</v>
      </c>
      <c r="J682" t="s">
        <v>13</v>
      </c>
    </row>
    <row r="683" spans="1:10" x14ac:dyDescent="0.25">
      <c r="A683" t="s">
        <v>1227</v>
      </c>
      <c r="B683" t="s">
        <v>1228</v>
      </c>
      <c r="C683">
        <v>5</v>
      </c>
      <c r="D683">
        <v>0</v>
      </c>
      <c r="E683">
        <v>0</v>
      </c>
      <c r="F683" s="2">
        <v>3882.82</v>
      </c>
      <c r="G683">
        <v>11</v>
      </c>
      <c r="H683" s="2">
        <v>2656.82</v>
      </c>
      <c r="I683" s="2">
        <v>1226</v>
      </c>
      <c r="J683" t="s">
        <v>13</v>
      </c>
    </row>
    <row r="684" spans="1:10" x14ac:dyDescent="0.25">
      <c r="A684" t="s">
        <v>1229</v>
      </c>
      <c r="B684" t="s">
        <v>1230</v>
      </c>
      <c r="C684">
        <v>0</v>
      </c>
      <c r="D684">
        <v>0</v>
      </c>
      <c r="E684">
        <v>0</v>
      </c>
      <c r="F684">
        <v>0</v>
      </c>
      <c r="G684">
        <v>21</v>
      </c>
      <c r="H684" s="2">
        <v>8453.52</v>
      </c>
      <c r="I684" s="2">
        <v>8453.52</v>
      </c>
      <c r="J684" t="s">
        <v>34</v>
      </c>
    </row>
    <row r="685" spans="1:10" x14ac:dyDescent="0.25">
      <c r="A685" t="s">
        <v>35</v>
      </c>
    </row>
    <row r="686" spans="1:10" x14ac:dyDescent="0.25">
      <c r="A686" t="s">
        <v>1231</v>
      </c>
      <c r="B686" t="s">
        <v>1232</v>
      </c>
      <c r="C686">
        <v>333</v>
      </c>
      <c r="D686">
        <v>0</v>
      </c>
      <c r="E686" s="2">
        <v>7140.47</v>
      </c>
      <c r="F686" s="2">
        <v>529374.67000000004</v>
      </c>
      <c r="G686">
        <v>0</v>
      </c>
      <c r="H686">
        <v>0</v>
      </c>
      <c r="I686" s="2">
        <v>529374.67000000004</v>
      </c>
      <c r="J686" t="s">
        <v>13</v>
      </c>
    </row>
    <row r="687" spans="1:10" x14ac:dyDescent="0.25">
      <c r="A687" t="s">
        <v>1233</v>
      </c>
      <c r="B687" t="s">
        <v>1234</v>
      </c>
      <c r="C687">
        <v>0</v>
      </c>
      <c r="D687">
        <v>0</v>
      </c>
      <c r="E687">
        <v>0</v>
      </c>
      <c r="F687">
        <v>0</v>
      </c>
      <c r="G687">
        <v>1</v>
      </c>
      <c r="H687">
        <v>932.28</v>
      </c>
      <c r="I687">
        <v>932.28</v>
      </c>
      <c r="J687" t="s">
        <v>34</v>
      </c>
    </row>
    <row r="688" spans="1:10" x14ac:dyDescent="0.25">
      <c r="A688" t="s">
        <v>35</v>
      </c>
    </row>
    <row r="689" spans="1:10" x14ac:dyDescent="0.25">
      <c r="A689" t="s">
        <v>1235</v>
      </c>
      <c r="B689" t="s">
        <v>1236</v>
      </c>
      <c r="C689">
        <v>4</v>
      </c>
      <c r="D689">
        <v>0</v>
      </c>
      <c r="E689">
        <v>0</v>
      </c>
      <c r="F689" s="2">
        <v>1623.41</v>
      </c>
      <c r="G689">
        <v>0</v>
      </c>
      <c r="H689">
        <v>0</v>
      </c>
      <c r="I689" s="2">
        <v>1623.41</v>
      </c>
      <c r="J689" t="s">
        <v>13</v>
      </c>
    </row>
    <row r="690" spans="1:10" x14ac:dyDescent="0.25">
      <c r="A690" t="s">
        <v>1237</v>
      </c>
      <c r="B690" t="s">
        <v>1238</v>
      </c>
      <c r="C690">
        <v>12</v>
      </c>
      <c r="D690">
        <v>0</v>
      </c>
      <c r="E690">
        <v>0</v>
      </c>
      <c r="F690" s="2">
        <v>7232.79</v>
      </c>
      <c r="G690">
        <v>6</v>
      </c>
      <c r="H690" s="2">
        <v>1800.56</v>
      </c>
      <c r="I690" s="2">
        <v>5432.23</v>
      </c>
      <c r="J690" t="s">
        <v>13</v>
      </c>
    </row>
    <row r="691" spans="1:10" x14ac:dyDescent="0.25">
      <c r="A691" t="s">
        <v>1239</v>
      </c>
      <c r="B691" t="s">
        <v>1240</v>
      </c>
      <c r="C691">
        <v>5</v>
      </c>
      <c r="D691">
        <v>0</v>
      </c>
      <c r="E691">
        <v>0</v>
      </c>
      <c r="F691" s="2">
        <v>1783.92</v>
      </c>
      <c r="G691">
        <v>0</v>
      </c>
      <c r="H691">
        <v>0</v>
      </c>
      <c r="I691" s="2">
        <v>1783.92</v>
      </c>
      <c r="J691" t="s">
        <v>13</v>
      </c>
    </row>
    <row r="692" spans="1:10" x14ac:dyDescent="0.25">
      <c r="A692" t="s">
        <v>1241</v>
      </c>
      <c r="B692" t="s">
        <v>1242</v>
      </c>
      <c r="C692">
        <v>0</v>
      </c>
      <c r="D692">
        <v>0</v>
      </c>
      <c r="E692">
        <v>0</v>
      </c>
      <c r="F692">
        <v>0</v>
      </c>
      <c r="G692">
        <v>6</v>
      </c>
      <c r="H692" s="2">
        <v>1888.85</v>
      </c>
      <c r="I692" s="2">
        <v>1888.85</v>
      </c>
      <c r="J692" t="s">
        <v>34</v>
      </c>
    </row>
    <row r="693" spans="1:10" x14ac:dyDescent="0.25">
      <c r="A693" t="s">
        <v>35</v>
      </c>
    </row>
    <row r="694" spans="1:10" x14ac:dyDescent="0.25">
      <c r="A694" t="s">
        <v>1243</v>
      </c>
      <c r="B694" t="s">
        <v>1244</v>
      </c>
      <c r="C694">
        <v>0</v>
      </c>
      <c r="D694">
        <v>0</v>
      </c>
      <c r="E694">
        <v>0</v>
      </c>
      <c r="F694">
        <v>0</v>
      </c>
      <c r="G694">
        <v>8</v>
      </c>
      <c r="H694" s="2">
        <v>1948.41</v>
      </c>
      <c r="I694" s="2">
        <v>1948.41</v>
      </c>
      <c r="J694" t="s">
        <v>34</v>
      </c>
    </row>
    <row r="695" spans="1:10" x14ac:dyDescent="0.25">
      <c r="A695" t="s">
        <v>35</v>
      </c>
    </row>
    <row r="696" spans="1:10" x14ac:dyDescent="0.25">
      <c r="A696" t="s">
        <v>1245</v>
      </c>
      <c r="B696" t="s">
        <v>1246</v>
      </c>
      <c r="C696">
        <v>0</v>
      </c>
      <c r="D696">
        <v>0</v>
      </c>
      <c r="E696">
        <v>0</v>
      </c>
      <c r="F696">
        <v>0</v>
      </c>
      <c r="G696">
        <v>6</v>
      </c>
      <c r="H696" s="2">
        <v>1187.78</v>
      </c>
      <c r="I696" s="2">
        <v>1187.78</v>
      </c>
      <c r="J696" t="s">
        <v>34</v>
      </c>
    </row>
    <row r="697" spans="1:10" x14ac:dyDescent="0.25">
      <c r="A697" t="s">
        <v>35</v>
      </c>
    </row>
    <row r="698" spans="1:10" x14ac:dyDescent="0.25">
      <c r="A698" t="s">
        <v>1247</v>
      </c>
      <c r="B698" t="s">
        <v>1248</v>
      </c>
      <c r="C698">
        <v>299</v>
      </c>
      <c r="D698">
        <v>0</v>
      </c>
      <c r="E698">
        <v>0</v>
      </c>
      <c r="F698" s="2">
        <v>194061.37</v>
      </c>
      <c r="G698">
        <v>19</v>
      </c>
      <c r="H698" s="2">
        <v>2227.13</v>
      </c>
      <c r="I698" s="2">
        <v>191834.23999999999</v>
      </c>
      <c r="J698" t="s">
        <v>13</v>
      </c>
    </row>
    <row r="699" spans="1:10" x14ac:dyDescent="0.25">
      <c r="A699" t="s">
        <v>1249</v>
      </c>
      <c r="B699" t="s">
        <v>1250</v>
      </c>
      <c r="C699">
        <v>73</v>
      </c>
      <c r="D699">
        <v>0</v>
      </c>
      <c r="E699">
        <v>0</v>
      </c>
      <c r="F699" s="2">
        <v>44276.800000000003</v>
      </c>
      <c r="G699">
        <v>0</v>
      </c>
      <c r="H699">
        <v>0</v>
      </c>
      <c r="I699" s="2">
        <v>44276.800000000003</v>
      </c>
      <c r="J699" t="s">
        <v>13</v>
      </c>
    </row>
    <row r="700" spans="1:10" x14ac:dyDescent="0.25">
      <c r="A700" t="s">
        <v>1251</v>
      </c>
      <c r="B700" t="s">
        <v>1252</v>
      </c>
      <c r="C700">
        <v>6</v>
      </c>
      <c r="D700">
        <v>0</v>
      </c>
      <c r="E700">
        <v>0</v>
      </c>
      <c r="F700" s="2">
        <v>2000.92</v>
      </c>
      <c r="G700">
        <v>0</v>
      </c>
      <c r="H700">
        <v>0</v>
      </c>
      <c r="I700" s="2">
        <v>2000.92</v>
      </c>
      <c r="J700" t="s">
        <v>13</v>
      </c>
    </row>
    <row r="701" spans="1:10" x14ac:dyDescent="0.25">
      <c r="A701" t="s">
        <v>1253</v>
      </c>
      <c r="B701" t="s">
        <v>1254</v>
      </c>
      <c r="C701">
        <v>0</v>
      </c>
      <c r="D701">
        <v>0</v>
      </c>
      <c r="E701">
        <v>0</v>
      </c>
      <c r="F701">
        <v>0</v>
      </c>
      <c r="G701">
        <v>6</v>
      </c>
      <c r="H701" s="2">
        <v>1872.32</v>
      </c>
      <c r="I701" s="2">
        <v>1872.32</v>
      </c>
      <c r="J701" t="s">
        <v>34</v>
      </c>
    </row>
    <row r="702" spans="1:10" x14ac:dyDescent="0.25">
      <c r="A702" t="s">
        <v>35</v>
      </c>
    </row>
    <row r="703" spans="1:10" x14ac:dyDescent="0.25">
      <c r="A703" t="s">
        <v>1255</v>
      </c>
      <c r="B703" t="s">
        <v>1256</v>
      </c>
      <c r="C703">
        <v>43</v>
      </c>
      <c r="D703">
        <v>0</v>
      </c>
      <c r="E703" s="2">
        <v>16958.28</v>
      </c>
      <c r="F703">
        <v>0</v>
      </c>
      <c r="G703">
        <v>22</v>
      </c>
      <c r="H703" s="2">
        <v>2717</v>
      </c>
      <c r="I703" s="2">
        <v>2717</v>
      </c>
      <c r="J703" t="s">
        <v>34</v>
      </c>
    </row>
    <row r="704" spans="1:10" x14ac:dyDescent="0.25">
      <c r="A704" t="s">
        <v>356</v>
      </c>
    </row>
    <row r="705" spans="1:10" x14ac:dyDescent="0.25">
      <c r="A705" t="s">
        <v>1257</v>
      </c>
      <c r="B705" t="s">
        <v>1258</v>
      </c>
      <c r="C705">
        <v>221</v>
      </c>
      <c r="D705">
        <v>0</v>
      </c>
      <c r="E705" s="2">
        <v>64990.5</v>
      </c>
      <c r="F705" s="2">
        <v>50633</v>
      </c>
      <c r="G705">
        <v>36</v>
      </c>
      <c r="H705" s="2">
        <v>16577.59</v>
      </c>
      <c r="I705" s="2">
        <v>34055.410000000003</v>
      </c>
      <c r="J705" t="s">
        <v>13</v>
      </c>
    </row>
    <row r="706" spans="1:10" x14ac:dyDescent="0.25">
      <c r="A706" t="s">
        <v>1259</v>
      </c>
      <c r="B706" t="s">
        <v>1260</v>
      </c>
      <c r="C706">
        <v>5</v>
      </c>
      <c r="D706">
        <v>0</v>
      </c>
      <c r="E706">
        <v>0</v>
      </c>
      <c r="F706" s="2">
        <v>2604.42</v>
      </c>
      <c r="G706">
        <v>21</v>
      </c>
      <c r="H706" s="2">
        <v>5058.74</v>
      </c>
      <c r="I706" s="2">
        <v>2454.3200000000002</v>
      </c>
      <c r="J706" t="s">
        <v>34</v>
      </c>
    </row>
    <row r="707" spans="1:10" x14ac:dyDescent="0.25">
      <c r="A707" t="s">
        <v>1261</v>
      </c>
      <c r="B707" t="s">
        <v>1262</v>
      </c>
      <c r="C707">
        <v>17</v>
      </c>
      <c r="D707">
        <v>0</v>
      </c>
      <c r="E707">
        <v>0</v>
      </c>
      <c r="F707" s="2">
        <v>7228.2</v>
      </c>
      <c r="G707">
        <v>8</v>
      </c>
      <c r="H707" s="2">
        <v>2570.69</v>
      </c>
      <c r="I707" s="2">
        <v>4657.51</v>
      </c>
      <c r="J707" t="s">
        <v>13</v>
      </c>
    </row>
    <row r="708" spans="1:10" x14ac:dyDescent="0.25">
      <c r="A708" t="s">
        <v>1263</v>
      </c>
      <c r="B708" t="s">
        <v>1264</v>
      </c>
      <c r="C708">
        <v>0</v>
      </c>
      <c r="D708">
        <v>0</v>
      </c>
      <c r="E708">
        <v>0</v>
      </c>
      <c r="F708">
        <v>0</v>
      </c>
      <c r="G708">
        <v>34</v>
      </c>
      <c r="H708" s="2">
        <v>7371.84</v>
      </c>
      <c r="I708" s="2">
        <v>7371.84</v>
      </c>
      <c r="J708" t="s">
        <v>34</v>
      </c>
    </row>
    <row r="709" spans="1:10" x14ac:dyDescent="0.25">
      <c r="A709" t="s">
        <v>35</v>
      </c>
    </row>
    <row r="710" spans="1:10" x14ac:dyDescent="0.25">
      <c r="A710" t="s">
        <v>1265</v>
      </c>
      <c r="B710" t="s">
        <v>1266</v>
      </c>
      <c r="C710">
        <v>15</v>
      </c>
      <c r="D710">
        <v>0</v>
      </c>
      <c r="E710">
        <v>0</v>
      </c>
      <c r="F710" s="2">
        <v>8888.4500000000007</v>
      </c>
      <c r="G710">
        <v>0</v>
      </c>
      <c r="H710">
        <v>0</v>
      </c>
      <c r="I710" s="2">
        <v>8888.4500000000007</v>
      </c>
      <c r="J710" t="s">
        <v>13</v>
      </c>
    </row>
    <row r="711" spans="1:10" x14ac:dyDescent="0.25">
      <c r="A711" t="s">
        <v>1267</v>
      </c>
      <c r="B711" t="s">
        <v>1268</v>
      </c>
      <c r="C711">
        <v>28</v>
      </c>
      <c r="D711">
        <v>0</v>
      </c>
      <c r="E711">
        <v>0</v>
      </c>
      <c r="F711" s="2">
        <v>27892.400000000001</v>
      </c>
      <c r="G711">
        <v>4</v>
      </c>
      <c r="H711" s="2">
        <v>1346.85</v>
      </c>
      <c r="I711" s="2">
        <v>26545.55</v>
      </c>
      <c r="J711" t="s">
        <v>13</v>
      </c>
    </row>
    <row r="712" spans="1:10" x14ac:dyDescent="0.25">
      <c r="A712" t="s">
        <v>1269</v>
      </c>
      <c r="B712" t="s">
        <v>1270</v>
      </c>
      <c r="C712">
        <v>369</v>
      </c>
      <c r="D712">
        <v>0</v>
      </c>
      <c r="E712" s="2">
        <v>25570.49</v>
      </c>
      <c r="F712" s="2">
        <v>179012.61</v>
      </c>
      <c r="G712">
        <v>0</v>
      </c>
      <c r="H712">
        <v>0</v>
      </c>
      <c r="I712" s="2">
        <v>179012.61</v>
      </c>
      <c r="J712" t="s">
        <v>13</v>
      </c>
    </row>
    <row r="713" spans="1:10" x14ac:dyDescent="0.25">
      <c r="A713" t="s">
        <v>1271</v>
      </c>
      <c r="B713" t="s">
        <v>1272</v>
      </c>
      <c r="C713">
        <v>13</v>
      </c>
      <c r="D713">
        <v>0</v>
      </c>
      <c r="E713">
        <v>0</v>
      </c>
      <c r="F713" s="2">
        <v>7893.98</v>
      </c>
      <c r="G713">
        <v>0</v>
      </c>
      <c r="H713">
        <v>0</v>
      </c>
      <c r="I713" s="2">
        <v>7893.98</v>
      </c>
      <c r="J713" t="s">
        <v>13</v>
      </c>
    </row>
    <row r="714" spans="1:10" x14ac:dyDescent="0.25">
      <c r="A714" t="s">
        <v>1273</v>
      </c>
      <c r="B714" t="s">
        <v>1274</v>
      </c>
      <c r="C714">
        <v>0</v>
      </c>
      <c r="D714">
        <v>0</v>
      </c>
      <c r="E714">
        <v>0</v>
      </c>
      <c r="F714">
        <v>0</v>
      </c>
      <c r="G714">
        <v>26</v>
      </c>
      <c r="H714" s="2">
        <v>6863.81</v>
      </c>
      <c r="I714" s="2">
        <v>6863.81</v>
      </c>
      <c r="J714" t="s">
        <v>34</v>
      </c>
    </row>
    <row r="715" spans="1:10" x14ac:dyDescent="0.25">
      <c r="A715" t="s">
        <v>356</v>
      </c>
    </row>
    <row r="716" spans="1:10" x14ac:dyDescent="0.25">
      <c r="A716" t="s">
        <v>1275</v>
      </c>
      <c r="B716" t="s">
        <v>1276</v>
      </c>
      <c r="C716">
        <v>8</v>
      </c>
      <c r="D716">
        <v>0</v>
      </c>
      <c r="E716">
        <v>0</v>
      </c>
      <c r="F716" s="2">
        <v>4682.04</v>
      </c>
      <c r="G716">
        <v>0</v>
      </c>
      <c r="H716">
        <v>0</v>
      </c>
      <c r="I716" s="2">
        <v>4682.04</v>
      </c>
      <c r="J716" t="s">
        <v>13</v>
      </c>
    </row>
    <row r="717" spans="1:10" x14ac:dyDescent="0.25">
      <c r="A717" t="s">
        <v>1277</v>
      </c>
      <c r="B717" t="s">
        <v>1278</v>
      </c>
      <c r="C717">
        <v>521</v>
      </c>
      <c r="D717">
        <v>0</v>
      </c>
      <c r="E717">
        <v>148.07</v>
      </c>
      <c r="F717" s="2">
        <v>532516.78</v>
      </c>
      <c r="G717">
        <v>46</v>
      </c>
      <c r="H717" s="2">
        <v>40444.300000000003</v>
      </c>
      <c r="I717" s="2">
        <v>492072.48</v>
      </c>
      <c r="J717" t="s">
        <v>13</v>
      </c>
    </row>
    <row r="718" spans="1:10" x14ac:dyDescent="0.25">
      <c r="A718" t="s">
        <v>1279</v>
      </c>
      <c r="B718" t="s">
        <v>1280</v>
      </c>
      <c r="C718">
        <v>49</v>
      </c>
      <c r="D718">
        <v>0</v>
      </c>
      <c r="E718">
        <v>0</v>
      </c>
      <c r="F718" s="2">
        <v>44226.45</v>
      </c>
      <c r="G718">
        <v>0</v>
      </c>
      <c r="H718">
        <v>0</v>
      </c>
      <c r="I718" s="2">
        <v>44226.45</v>
      </c>
      <c r="J718" t="s">
        <v>13</v>
      </c>
    </row>
    <row r="719" spans="1:10" x14ac:dyDescent="0.25">
      <c r="A719" t="s">
        <v>1281</v>
      </c>
      <c r="B719" t="s">
        <v>1282</v>
      </c>
      <c r="C719">
        <v>8</v>
      </c>
      <c r="D719">
        <v>0</v>
      </c>
      <c r="E719">
        <v>0</v>
      </c>
      <c r="F719" s="2">
        <v>3471.97</v>
      </c>
      <c r="G719">
        <v>6</v>
      </c>
      <c r="H719" s="2">
        <v>1178.56</v>
      </c>
      <c r="I719" s="2">
        <v>2293.41</v>
      </c>
      <c r="J719" t="s">
        <v>13</v>
      </c>
    </row>
    <row r="720" spans="1:10" x14ac:dyDescent="0.25">
      <c r="A720" t="s">
        <v>1283</v>
      </c>
      <c r="B720" t="s">
        <v>1284</v>
      </c>
      <c r="C720">
        <v>746</v>
      </c>
      <c r="D720">
        <v>0</v>
      </c>
      <c r="E720">
        <v>267.95</v>
      </c>
      <c r="F720" s="2">
        <v>227886.02</v>
      </c>
      <c r="G720">
        <v>0</v>
      </c>
      <c r="H720">
        <v>0</v>
      </c>
      <c r="I720" s="2">
        <v>227886.02</v>
      </c>
      <c r="J720" t="s">
        <v>13</v>
      </c>
    </row>
    <row r="721" spans="1:10" x14ac:dyDescent="0.25">
      <c r="A721" t="s">
        <v>1285</v>
      </c>
      <c r="B721" t="s">
        <v>1286</v>
      </c>
      <c r="C721">
        <v>6</v>
      </c>
      <c r="D721">
        <v>0</v>
      </c>
      <c r="E721">
        <v>0</v>
      </c>
      <c r="F721" s="2">
        <v>2859.82</v>
      </c>
      <c r="G721">
        <v>0</v>
      </c>
      <c r="H721">
        <v>0</v>
      </c>
      <c r="I721" s="2">
        <v>2859.82</v>
      </c>
      <c r="J721" t="s">
        <v>13</v>
      </c>
    </row>
    <row r="722" spans="1:10" x14ac:dyDescent="0.25">
      <c r="A722" t="s">
        <v>1287</v>
      </c>
      <c r="B722" t="s">
        <v>1288</v>
      </c>
      <c r="C722">
        <v>19</v>
      </c>
      <c r="D722">
        <v>0</v>
      </c>
      <c r="E722">
        <v>0</v>
      </c>
      <c r="F722" s="2">
        <v>9629.73</v>
      </c>
      <c r="G722">
        <v>11</v>
      </c>
      <c r="H722" s="2">
        <v>1931.27</v>
      </c>
      <c r="I722" s="2">
        <v>7698.46</v>
      </c>
      <c r="J722" t="s">
        <v>13</v>
      </c>
    </row>
    <row r="723" spans="1:10" x14ac:dyDescent="0.25">
      <c r="A723" t="s">
        <v>1289</v>
      </c>
      <c r="B723" t="s">
        <v>1290</v>
      </c>
      <c r="C723">
        <v>1</v>
      </c>
      <c r="D723">
        <v>0</v>
      </c>
      <c r="E723">
        <v>0</v>
      </c>
      <c r="F723">
        <v>304.51</v>
      </c>
      <c r="G723">
        <v>0</v>
      </c>
      <c r="H723">
        <v>0</v>
      </c>
      <c r="I723">
        <v>304.51</v>
      </c>
      <c r="J723" t="s">
        <v>13</v>
      </c>
    </row>
    <row r="724" spans="1:10" x14ac:dyDescent="0.25">
      <c r="A724" t="s">
        <v>1291</v>
      </c>
      <c r="B724" t="s">
        <v>1292</v>
      </c>
      <c r="C724">
        <v>40</v>
      </c>
      <c r="D724">
        <v>0</v>
      </c>
      <c r="E724">
        <v>0</v>
      </c>
      <c r="F724" s="2">
        <v>14468.73</v>
      </c>
      <c r="G724">
        <v>27</v>
      </c>
      <c r="H724" s="2">
        <v>7435.67</v>
      </c>
      <c r="I724" s="2">
        <v>7033.06</v>
      </c>
      <c r="J724" t="s">
        <v>13</v>
      </c>
    </row>
    <row r="725" spans="1:10" x14ac:dyDescent="0.25">
      <c r="A725" t="s">
        <v>1293</v>
      </c>
      <c r="B725" t="s">
        <v>1294</v>
      </c>
      <c r="C725">
        <v>44</v>
      </c>
      <c r="D725">
        <v>0</v>
      </c>
      <c r="E725" s="2">
        <v>2929.54</v>
      </c>
      <c r="F725" s="2">
        <v>27395.3</v>
      </c>
      <c r="G725">
        <v>0</v>
      </c>
      <c r="H725">
        <v>0</v>
      </c>
      <c r="I725" s="2">
        <v>27395.3</v>
      </c>
      <c r="J725" t="s">
        <v>13</v>
      </c>
    </row>
    <row r="726" spans="1:10" x14ac:dyDescent="0.25">
      <c r="A726" t="s">
        <v>1295</v>
      </c>
      <c r="B726" t="s">
        <v>1296</v>
      </c>
      <c r="C726">
        <v>5</v>
      </c>
      <c r="D726">
        <v>0</v>
      </c>
      <c r="E726">
        <v>0</v>
      </c>
      <c r="F726" s="2">
        <v>1659.01</v>
      </c>
      <c r="G726">
        <v>6</v>
      </c>
      <c r="H726" s="2">
        <v>1578.66</v>
      </c>
      <c r="I726">
        <v>80.349999999999994</v>
      </c>
      <c r="J726" t="s">
        <v>13</v>
      </c>
    </row>
    <row r="727" spans="1:10" x14ac:dyDescent="0.25">
      <c r="A727" t="s">
        <v>1297</v>
      </c>
      <c r="B727" t="s">
        <v>1298</v>
      </c>
      <c r="C727">
        <v>16</v>
      </c>
      <c r="D727">
        <v>0</v>
      </c>
      <c r="E727">
        <v>0</v>
      </c>
      <c r="F727" s="2">
        <v>6358.39</v>
      </c>
      <c r="G727">
        <v>14</v>
      </c>
      <c r="H727" s="2">
        <v>7381.96</v>
      </c>
      <c r="I727" s="2">
        <v>1023.57</v>
      </c>
      <c r="J727" t="s">
        <v>34</v>
      </c>
    </row>
    <row r="728" spans="1:10" x14ac:dyDescent="0.25">
      <c r="A728" t="s">
        <v>1299</v>
      </c>
      <c r="B728" t="s">
        <v>1300</v>
      </c>
      <c r="C728">
        <v>17</v>
      </c>
      <c r="D728">
        <v>0</v>
      </c>
      <c r="E728">
        <v>0</v>
      </c>
      <c r="F728" s="2">
        <v>8523.2800000000007</v>
      </c>
      <c r="G728">
        <v>0</v>
      </c>
      <c r="H728">
        <v>0</v>
      </c>
      <c r="I728" s="2">
        <v>8523.2800000000007</v>
      </c>
      <c r="J728" t="s">
        <v>13</v>
      </c>
    </row>
    <row r="729" spans="1:10" x14ac:dyDescent="0.25">
      <c r="A729" t="s">
        <v>1301</v>
      </c>
      <c r="B729" t="s">
        <v>1302</v>
      </c>
      <c r="C729">
        <v>3</v>
      </c>
      <c r="D729">
        <v>0</v>
      </c>
      <c r="E729">
        <v>0</v>
      </c>
      <c r="F729">
        <v>869.02</v>
      </c>
      <c r="G729">
        <v>7</v>
      </c>
      <c r="H729" s="2">
        <v>3331.18</v>
      </c>
      <c r="I729" s="2">
        <v>2462.16</v>
      </c>
      <c r="J729" t="s">
        <v>34</v>
      </c>
    </row>
    <row r="730" spans="1:10" x14ac:dyDescent="0.25">
      <c r="A730" t="s">
        <v>1303</v>
      </c>
      <c r="B730" t="s">
        <v>1304</v>
      </c>
      <c r="C730">
        <v>7</v>
      </c>
      <c r="D730">
        <v>0</v>
      </c>
      <c r="E730">
        <v>0</v>
      </c>
      <c r="F730" s="2">
        <v>2534.42</v>
      </c>
      <c r="G730">
        <v>0</v>
      </c>
      <c r="H730">
        <v>0</v>
      </c>
      <c r="I730" s="2">
        <v>2534.42</v>
      </c>
      <c r="J730" t="s">
        <v>13</v>
      </c>
    </row>
    <row r="731" spans="1:10" x14ac:dyDescent="0.25">
      <c r="A731" t="s">
        <v>1305</v>
      </c>
      <c r="B731" t="s">
        <v>1306</v>
      </c>
      <c r="C731">
        <v>17</v>
      </c>
      <c r="D731">
        <v>0</v>
      </c>
      <c r="E731">
        <v>0</v>
      </c>
      <c r="F731" s="2">
        <v>5815.08</v>
      </c>
      <c r="G731">
        <v>0</v>
      </c>
      <c r="H731">
        <v>0</v>
      </c>
      <c r="I731" s="2">
        <v>5815.08</v>
      </c>
      <c r="J731" t="s">
        <v>13</v>
      </c>
    </row>
    <row r="732" spans="1:10" x14ac:dyDescent="0.25">
      <c r="A732" t="s">
        <v>1307</v>
      </c>
      <c r="B732" t="s">
        <v>1308</v>
      </c>
      <c r="C732">
        <v>11</v>
      </c>
      <c r="D732">
        <v>0</v>
      </c>
      <c r="E732">
        <v>0</v>
      </c>
      <c r="F732" s="2">
        <v>5007.21</v>
      </c>
      <c r="G732">
        <v>2</v>
      </c>
      <c r="H732">
        <v>292.19</v>
      </c>
      <c r="I732" s="2">
        <v>4715.0200000000004</v>
      </c>
      <c r="J732" t="s">
        <v>13</v>
      </c>
    </row>
    <row r="733" spans="1:10" x14ac:dyDescent="0.25">
      <c r="A733" t="s">
        <v>1309</v>
      </c>
      <c r="B733" t="s">
        <v>1310</v>
      </c>
      <c r="C733">
        <v>24</v>
      </c>
      <c r="D733">
        <v>0</v>
      </c>
      <c r="E733">
        <v>0</v>
      </c>
      <c r="F733" s="2">
        <v>13428.78</v>
      </c>
      <c r="G733">
        <v>21</v>
      </c>
      <c r="H733" s="2">
        <v>7652.05</v>
      </c>
      <c r="I733" s="2">
        <v>5776.73</v>
      </c>
      <c r="J733" t="s">
        <v>13</v>
      </c>
    </row>
    <row r="734" spans="1:10" x14ac:dyDescent="0.25">
      <c r="A734" t="s">
        <v>1311</v>
      </c>
      <c r="B734" t="s">
        <v>1312</v>
      </c>
      <c r="C734">
        <v>7</v>
      </c>
      <c r="D734">
        <v>0</v>
      </c>
      <c r="E734">
        <v>0</v>
      </c>
      <c r="F734" s="2">
        <v>6178.66</v>
      </c>
      <c r="G734">
        <v>0</v>
      </c>
      <c r="H734">
        <v>0</v>
      </c>
      <c r="I734" s="2">
        <v>6178.66</v>
      </c>
      <c r="J734" t="s">
        <v>13</v>
      </c>
    </row>
    <row r="735" spans="1:10" x14ac:dyDescent="0.25">
      <c r="A735" t="s">
        <v>1313</v>
      </c>
      <c r="B735" t="s">
        <v>1314</v>
      </c>
      <c r="C735">
        <v>90</v>
      </c>
      <c r="D735">
        <v>0</v>
      </c>
      <c r="E735">
        <v>0</v>
      </c>
      <c r="F735" s="2">
        <v>23219.16</v>
      </c>
      <c r="G735">
        <v>0</v>
      </c>
      <c r="H735">
        <v>0</v>
      </c>
      <c r="I735" s="2">
        <v>23219.16</v>
      </c>
      <c r="J735" t="s">
        <v>13</v>
      </c>
    </row>
    <row r="736" spans="1:10" x14ac:dyDescent="0.25">
      <c r="A736" t="s">
        <v>1315</v>
      </c>
      <c r="B736" t="s">
        <v>1316</v>
      </c>
      <c r="C736">
        <v>25</v>
      </c>
      <c r="D736">
        <v>0</v>
      </c>
      <c r="E736">
        <v>0</v>
      </c>
      <c r="F736" s="2">
        <v>10773.62</v>
      </c>
      <c r="G736">
        <v>18</v>
      </c>
      <c r="H736" s="2">
        <v>9345.92</v>
      </c>
      <c r="I736" s="2">
        <v>1427.7</v>
      </c>
      <c r="J736" t="s">
        <v>13</v>
      </c>
    </row>
    <row r="737" spans="1:10" x14ac:dyDescent="0.25">
      <c r="A737" t="s">
        <v>1317</v>
      </c>
      <c r="B737" t="s">
        <v>1318</v>
      </c>
      <c r="C737">
        <v>58</v>
      </c>
      <c r="D737">
        <v>0</v>
      </c>
      <c r="E737">
        <v>0</v>
      </c>
      <c r="F737" s="2">
        <v>21640.32</v>
      </c>
      <c r="G737">
        <v>29</v>
      </c>
      <c r="H737" s="2">
        <v>3480.84</v>
      </c>
      <c r="I737" s="2">
        <v>18159.48</v>
      </c>
      <c r="J737" t="s">
        <v>13</v>
      </c>
    </row>
    <row r="738" spans="1:10" x14ac:dyDescent="0.25">
      <c r="A738" t="s">
        <v>1319</v>
      </c>
      <c r="B738" t="s">
        <v>1320</v>
      </c>
      <c r="C738">
        <v>55</v>
      </c>
      <c r="D738">
        <v>0</v>
      </c>
      <c r="E738">
        <v>0</v>
      </c>
      <c r="F738" s="2">
        <v>24017.3</v>
      </c>
      <c r="G738">
        <v>0</v>
      </c>
      <c r="H738">
        <v>0</v>
      </c>
      <c r="I738" s="2">
        <v>24017.3</v>
      </c>
      <c r="J738" t="s">
        <v>13</v>
      </c>
    </row>
    <row r="739" spans="1:10" x14ac:dyDescent="0.25">
      <c r="A739" t="s">
        <v>1321</v>
      </c>
      <c r="B739" t="s">
        <v>1322</v>
      </c>
      <c r="C739">
        <v>6</v>
      </c>
      <c r="D739">
        <v>0</v>
      </c>
      <c r="E739">
        <v>0</v>
      </c>
      <c r="F739" s="2">
        <v>10621.07</v>
      </c>
      <c r="G739">
        <v>0</v>
      </c>
      <c r="H739">
        <v>0</v>
      </c>
      <c r="I739" s="2">
        <v>10621.07</v>
      </c>
      <c r="J739" t="s">
        <v>13</v>
      </c>
    </row>
    <row r="740" spans="1:10" x14ac:dyDescent="0.25">
      <c r="A740" t="s">
        <v>1323</v>
      </c>
      <c r="B740" t="s">
        <v>1324</v>
      </c>
      <c r="C740">
        <v>8</v>
      </c>
      <c r="D740">
        <v>0</v>
      </c>
      <c r="E740">
        <v>0</v>
      </c>
      <c r="F740" s="2">
        <v>2100.4499999999998</v>
      </c>
      <c r="G740">
        <v>0</v>
      </c>
      <c r="H740">
        <v>0</v>
      </c>
      <c r="I740" s="2">
        <v>2100.4499999999998</v>
      </c>
      <c r="J740" t="s">
        <v>13</v>
      </c>
    </row>
    <row r="741" spans="1:10" x14ac:dyDescent="0.25">
      <c r="A741" t="s">
        <v>1325</v>
      </c>
      <c r="B741" t="s">
        <v>1326</v>
      </c>
      <c r="C741">
        <v>7</v>
      </c>
      <c r="D741">
        <v>0</v>
      </c>
      <c r="E741">
        <v>0</v>
      </c>
      <c r="F741" s="2">
        <v>3214.52</v>
      </c>
      <c r="G741">
        <v>23</v>
      </c>
      <c r="H741" s="2">
        <v>3613.9</v>
      </c>
      <c r="I741">
        <v>399.38</v>
      </c>
      <c r="J741" t="s">
        <v>34</v>
      </c>
    </row>
    <row r="742" spans="1:10" x14ac:dyDescent="0.25">
      <c r="A742" t="s">
        <v>1327</v>
      </c>
      <c r="B742" t="s">
        <v>1328</v>
      </c>
      <c r="C742">
        <v>0</v>
      </c>
      <c r="D742">
        <v>0</v>
      </c>
      <c r="E742">
        <v>0</v>
      </c>
      <c r="F742">
        <v>0</v>
      </c>
      <c r="G742">
        <v>21</v>
      </c>
      <c r="H742" s="2">
        <v>6782.85</v>
      </c>
      <c r="I742" s="2">
        <v>6782.85</v>
      </c>
      <c r="J742" t="s">
        <v>34</v>
      </c>
    </row>
    <row r="743" spans="1:10" x14ac:dyDescent="0.25">
      <c r="A743" t="s">
        <v>35</v>
      </c>
    </row>
    <row r="744" spans="1:10" x14ac:dyDescent="0.25">
      <c r="A744" t="s">
        <v>1329</v>
      </c>
      <c r="B744" t="s">
        <v>1330</v>
      </c>
      <c r="C744">
        <v>4</v>
      </c>
      <c r="D744">
        <v>0</v>
      </c>
      <c r="E744">
        <v>0</v>
      </c>
      <c r="F744">
        <v>902.14</v>
      </c>
      <c r="G744">
        <v>0</v>
      </c>
      <c r="H744">
        <v>0</v>
      </c>
      <c r="I744">
        <v>902.14</v>
      </c>
      <c r="J744" t="s">
        <v>13</v>
      </c>
    </row>
    <row r="745" spans="1:10" x14ac:dyDescent="0.25">
      <c r="A745" t="s">
        <v>1331</v>
      </c>
      <c r="B745" t="s">
        <v>1332</v>
      </c>
      <c r="C745">
        <v>13</v>
      </c>
      <c r="D745">
        <v>0</v>
      </c>
      <c r="E745">
        <v>0</v>
      </c>
      <c r="F745" s="2">
        <v>8514.3799999999992</v>
      </c>
      <c r="G745">
        <v>0</v>
      </c>
      <c r="H745">
        <v>0</v>
      </c>
      <c r="I745" s="2">
        <v>8514.3799999999992</v>
      </c>
      <c r="J745" t="s">
        <v>13</v>
      </c>
    </row>
    <row r="746" spans="1:10" x14ac:dyDescent="0.25">
      <c r="A746" t="s">
        <v>1333</v>
      </c>
      <c r="B746" t="s">
        <v>1334</v>
      </c>
      <c r="C746">
        <v>0</v>
      </c>
      <c r="D746">
        <v>0</v>
      </c>
      <c r="E746">
        <v>0</v>
      </c>
      <c r="F746">
        <v>0</v>
      </c>
      <c r="G746">
        <v>2</v>
      </c>
      <c r="H746">
        <v>58.6</v>
      </c>
      <c r="I746">
        <v>58.6</v>
      </c>
      <c r="J746" t="s">
        <v>34</v>
      </c>
    </row>
    <row r="747" spans="1:10" x14ac:dyDescent="0.25">
      <c r="A747" t="s">
        <v>35</v>
      </c>
    </row>
    <row r="748" spans="1:10" x14ac:dyDescent="0.25">
      <c r="A748" t="s">
        <v>1335</v>
      </c>
      <c r="B748" t="s">
        <v>1336</v>
      </c>
      <c r="C748">
        <v>34</v>
      </c>
      <c r="D748">
        <v>0</v>
      </c>
      <c r="E748" s="2">
        <v>16166.08</v>
      </c>
      <c r="F748">
        <v>0</v>
      </c>
      <c r="G748">
        <v>13</v>
      </c>
      <c r="H748" s="2">
        <v>5216.75</v>
      </c>
      <c r="I748" s="2">
        <v>5216.75</v>
      </c>
      <c r="J748" t="s">
        <v>34</v>
      </c>
    </row>
    <row r="749" spans="1:10" x14ac:dyDescent="0.25">
      <c r="A749" t="s">
        <v>356</v>
      </c>
    </row>
    <row r="750" spans="1:10" x14ac:dyDescent="0.25">
      <c r="A750" t="s">
        <v>1337</v>
      </c>
      <c r="B750" t="s">
        <v>1338</v>
      </c>
      <c r="C750">
        <v>23</v>
      </c>
      <c r="D750">
        <v>0</v>
      </c>
      <c r="E750">
        <v>0</v>
      </c>
      <c r="F750" s="2">
        <v>12037.85</v>
      </c>
      <c r="G750">
        <v>0</v>
      </c>
      <c r="H750">
        <v>0</v>
      </c>
      <c r="I750" s="2">
        <v>12037.85</v>
      </c>
      <c r="J750" t="s">
        <v>13</v>
      </c>
    </row>
    <row r="751" spans="1:10" x14ac:dyDescent="0.25">
      <c r="A751" t="s">
        <v>1339</v>
      </c>
      <c r="B751" t="s">
        <v>1340</v>
      </c>
      <c r="C751">
        <v>21</v>
      </c>
      <c r="D751">
        <v>0</v>
      </c>
      <c r="E751">
        <v>0</v>
      </c>
      <c r="F751" s="2">
        <v>17345.310000000001</v>
      </c>
      <c r="G751">
        <v>0</v>
      </c>
      <c r="H751">
        <v>0</v>
      </c>
      <c r="I751" s="2">
        <v>17345.310000000001</v>
      </c>
      <c r="J751" t="s">
        <v>13</v>
      </c>
    </row>
    <row r="752" spans="1:10" x14ac:dyDescent="0.25">
      <c r="A752" t="s">
        <v>1341</v>
      </c>
      <c r="B752" t="s">
        <v>1342</v>
      </c>
      <c r="C752">
        <v>2</v>
      </c>
      <c r="D752">
        <v>0</v>
      </c>
      <c r="E752">
        <v>0</v>
      </c>
      <c r="F752">
        <v>836.67</v>
      </c>
      <c r="G752">
        <v>0</v>
      </c>
      <c r="H752">
        <v>0</v>
      </c>
      <c r="I752">
        <v>836.67</v>
      </c>
      <c r="J752" t="s">
        <v>13</v>
      </c>
    </row>
    <row r="753" spans="1:10" x14ac:dyDescent="0.25">
      <c r="A753" t="s">
        <v>1343</v>
      </c>
      <c r="B753" t="s">
        <v>1344</v>
      </c>
      <c r="C753">
        <v>28</v>
      </c>
      <c r="D753">
        <v>0</v>
      </c>
      <c r="E753">
        <v>0</v>
      </c>
      <c r="F753" s="2">
        <v>18269.099999999999</v>
      </c>
      <c r="G753">
        <v>5</v>
      </c>
      <c r="H753">
        <v>835.14</v>
      </c>
      <c r="I753" s="2">
        <v>17433.96</v>
      </c>
      <c r="J753" t="s">
        <v>13</v>
      </c>
    </row>
    <row r="754" spans="1:10" x14ac:dyDescent="0.25">
      <c r="A754" t="s">
        <v>1345</v>
      </c>
      <c r="B754" t="s">
        <v>1346</v>
      </c>
      <c r="C754">
        <v>12</v>
      </c>
      <c r="D754">
        <v>0</v>
      </c>
      <c r="E754">
        <v>0</v>
      </c>
      <c r="F754" s="2">
        <v>12809.8</v>
      </c>
      <c r="G754">
        <v>10</v>
      </c>
      <c r="H754" s="2">
        <v>30027.72</v>
      </c>
      <c r="I754" s="2">
        <v>17217.919999999998</v>
      </c>
      <c r="J754" t="s">
        <v>34</v>
      </c>
    </row>
    <row r="755" spans="1:10" x14ac:dyDescent="0.25">
      <c r="A755" t="s">
        <v>1347</v>
      </c>
      <c r="B755" t="s">
        <v>1348</v>
      </c>
      <c r="C755">
        <v>101</v>
      </c>
      <c r="D755">
        <v>0</v>
      </c>
      <c r="E755">
        <v>0</v>
      </c>
      <c r="F755" s="2">
        <v>59551.92</v>
      </c>
      <c r="G755">
        <v>44</v>
      </c>
      <c r="H755" s="2">
        <v>8198.5300000000007</v>
      </c>
      <c r="I755" s="2">
        <v>51353.39</v>
      </c>
      <c r="J755" t="s">
        <v>13</v>
      </c>
    </row>
    <row r="756" spans="1:10" x14ac:dyDescent="0.25">
      <c r="A756" t="s">
        <v>1349</v>
      </c>
      <c r="B756" t="s">
        <v>1350</v>
      </c>
      <c r="C756">
        <v>12</v>
      </c>
      <c r="D756">
        <v>0</v>
      </c>
      <c r="E756">
        <v>0</v>
      </c>
      <c r="F756" s="2">
        <v>8302.83</v>
      </c>
      <c r="G756">
        <v>0</v>
      </c>
      <c r="H756">
        <v>0</v>
      </c>
      <c r="I756" s="2">
        <v>8302.83</v>
      </c>
      <c r="J756" t="s">
        <v>13</v>
      </c>
    </row>
    <row r="757" spans="1:10" x14ac:dyDescent="0.25">
      <c r="A757" t="s">
        <v>1351</v>
      </c>
      <c r="B757" t="s">
        <v>1352</v>
      </c>
      <c r="C757">
        <v>0</v>
      </c>
      <c r="D757">
        <v>0</v>
      </c>
      <c r="E757">
        <v>0</v>
      </c>
      <c r="F757">
        <v>0</v>
      </c>
      <c r="G757">
        <v>36</v>
      </c>
      <c r="H757" s="2">
        <v>11102.38</v>
      </c>
      <c r="I757" s="2">
        <v>11102.38</v>
      </c>
      <c r="J757" t="s">
        <v>34</v>
      </c>
    </row>
    <row r="758" spans="1:10" x14ac:dyDescent="0.25">
      <c r="A758" t="s">
        <v>35</v>
      </c>
    </row>
    <row r="759" spans="1:10" x14ac:dyDescent="0.25">
      <c r="A759" t="s">
        <v>1353</v>
      </c>
      <c r="B759" t="s">
        <v>1354</v>
      </c>
      <c r="C759">
        <v>77</v>
      </c>
      <c r="D759">
        <v>0</v>
      </c>
      <c r="E759">
        <v>0</v>
      </c>
      <c r="F759" s="2">
        <v>108661.45</v>
      </c>
      <c r="G759">
        <v>20</v>
      </c>
      <c r="H759" s="2">
        <v>1810.29</v>
      </c>
      <c r="I759" s="2">
        <v>106851.16</v>
      </c>
      <c r="J759" t="s">
        <v>13</v>
      </c>
    </row>
    <row r="760" spans="1:10" x14ac:dyDescent="0.25">
      <c r="A760" t="s">
        <v>1355</v>
      </c>
      <c r="B760" t="s">
        <v>1356</v>
      </c>
      <c r="C760">
        <v>73</v>
      </c>
      <c r="D760">
        <v>0</v>
      </c>
      <c r="E760" s="2">
        <v>25928.62</v>
      </c>
      <c r="F760" s="2">
        <v>4635.83</v>
      </c>
      <c r="G760">
        <v>0</v>
      </c>
      <c r="H760">
        <v>0</v>
      </c>
      <c r="I760" s="2">
        <v>4635.83</v>
      </c>
      <c r="J760" t="s">
        <v>13</v>
      </c>
    </row>
    <row r="761" spans="1:10" x14ac:dyDescent="0.25">
      <c r="A761" t="s">
        <v>1357</v>
      </c>
      <c r="B761" t="s">
        <v>1358</v>
      </c>
      <c r="C761">
        <v>39</v>
      </c>
      <c r="D761">
        <v>0</v>
      </c>
      <c r="E761">
        <v>0</v>
      </c>
      <c r="F761" s="2">
        <v>16973.43</v>
      </c>
      <c r="G761">
        <v>9</v>
      </c>
      <c r="H761" s="2">
        <v>1547.43</v>
      </c>
      <c r="I761" s="2">
        <v>15426</v>
      </c>
      <c r="J761" t="s">
        <v>13</v>
      </c>
    </row>
    <row r="762" spans="1:10" x14ac:dyDescent="0.25">
      <c r="A762" t="s">
        <v>1359</v>
      </c>
      <c r="B762" t="s">
        <v>1360</v>
      </c>
      <c r="C762">
        <v>49</v>
      </c>
      <c r="D762">
        <v>0</v>
      </c>
      <c r="E762">
        <v>0</v>
      </c>
      <c r="F762" s="2">
        <v>13662.44</v>
      </c>
      <c r="G762">
        <v>24</v>
      </c>
      <c r="H762" s="2">
        <v>9329.74</v>
      </c>
      <c r="I762" s="2">
        <v>4332.7</v>
      </c>
      <c r="J762" t="s">
        <v>13</v>
      </c>
    </row>
    <row r="763" spans="1:10" x14ac:dyDescent="0.25">
      <c r="A763" t="s">
        <v>1361</v>
      </c>
      <c r="B763" t="s">
        <v>1362</v>
      </c>
      <c r="C763">
        <v>4</v>
      </c>
      <c r="D763">
        <v>0</v>
      </c>
      <c r="E763">
        <v>0</v>
      </c>
      <c r="F763" s="2">
        <v>1243.98</v>
      </c>
      <c r="G763">
        <v>1</v>
      </c>
      <c r="H763">
        <v>662.07</v>
      </c>
      <c r="I763">
        <v>581.91</v>
      </c>
      <c r="J763" t="s">
        <v>13</v>
      </c>
    </row>
    <row r="764" spans="1:10" x14ac:dyDescent="0.25">
      <c r="A764" t="s">
        <v>1363</v>
      </c>
      <c r="B764" t="s">
        <v>1364</v>
      </c>
      <c r="C764">
        <v>4</v>
      </c>
      <c r="D764">
        <v>0</v>
      </c>
      <c r="E764">
        <v>0</v>
      </c>
      <c r="F764" s="2">
        <v>1545.31</v>
      </c>
      <c r="G764">
        <v>1</v>
      </c>
      <c r="H764">
        <v>82.45</v>
      </c>
      <c r="I764" s="2">
        <v>1462.86</v>
      </c>
      <c r="J764" t="s">
        <v>13</v>
      </c>
    </row>
    <row r="765" spans="1:10" x14ac:dyDescent="0.25">
      <c r="A765" t="s">
        <v>1365</v>
      </c>
      <c r="B765" t="s">
        <v>1366</v>
      </c>
      <c r="C765">
        <v>0</v>
      </c>
      <c r="D765">
        <v>0</v>
      </c>
      <c r="E765">
        <v>0</v>
      </c>
      <c r="F765">
        <v>0</v>
      </c>
      <c r="G765">
        <v>14</v>
      </c>
      <c r="H765" s="2">
        <v>1472.11</v>
      </c>
      <c r="I765" s="2">
        <v>1472.11</v>
      </c>
      <c r="J765" t="s">
        <v>34</v>
      </c>
    </row>
    <row r="766" spans="1:10" x14ac:dyDescent="0.25">
      <c r="A766" t="s">
        <v>356</v>
      </c>
    </row>
    <row r="767" spans="1:10" x14ac:dyDescent="0.25">
      <c r="A767" t="s">
        <v>1367</v>
      </c>
      <c r="B767" t="s">
        <v>1368</v>
      </c>
      <c r="C767">
        <v>42</v>
      </c>
      <c r="D767">
        <v>0</v>
      </c>
      <c r="E767">
        <v>0</v>
      </c>
      <c r="F767" s="2">
        <v>24471.66</v>
      </c>
      <c r="G767">
        <v>0</v>
      </c>
      <c r="H767">
        <v>0</v>
      </c>
      <c r="I767" s="2">
        <v>24471.66</v>
      </c>
      <c r="J767" t="s">
        <v>13</v>
      </c>
    </row>
    <row r="768" spans="1:10" x14ac:dyDescent="0.25">
      <c r="A768" t="s">
        <v>1369</v>
      </c>
      <c r="B768" t="s">
        <v>1370</v>
      </c>
      <c r="C768">
        <v>22</v>
      </c>
      <c r="D768">
        <v>0</v>
      </c>
      <c r="E768">
        <v>0</v>
      </c>
      <c r="F768" s="2">
        <v>9621.8799999999992</v>
      </c>
      <c r="G768">
        <v>0</v>
      </c>
      <c r="H768">
        <v>0</v>
      </c>
      <c r="I768" s="2">
        <v>9621.8799999999992</v>
      </c>
      <c r="J768" t="s">
        <v>13</v>
      </c>
    </row>
    <row r="769" spans="1:10" x14ac:dyDescent="0.25">
      <c r="A769" t="s">
        <v>1371</v>
      </c>
      <c r="B769" t="s">
        <v>1372</v>
      </c>
      <c r="C769">
        <v>0</v>
      </c>
      <c r="D769">
        <v>0</v>
      </c>
      <c r="E769">
        <v>0</v>
      </c>
      <c r="F769">
        <v>0</v>
      </c>
      <c r="G769">
        <v>2</v>
      </c>
      <c r="H769">
        <v>105.25</v>
      </c>
      <c r="I769">
        <v>105.25</v>
      </c>
      <c r="J769" t="s">
        <v>34</v>
      </c>
    </row>
    <row r="770" spans="1:10" x14ac:dyDescent="0.25">
      <c r="A770" t="s">
        <v>35</v>
      </c>
    </row>
    <row r="771" spans="1:10" x14ac:dyDescent="0.25">
      <c r="A771" t="s">
        <v>1373</v>
      </c>
      <c r="B771" t="s">
        <v>1374</v>
      </c>
      <c r="C771">
        <v>54</v>
      </c>
      <c r="D771">
        <v>0</v>
      </c>
      <c r="E771">
        <v>39.9</v>
      </c>
      <c r="F771" s="2">
        <v>21174.36</v>
      </c>
      <c r="G771">
        <v>15</v>
      </c>
      <c r="H771" s="2">
        <v>2194.58</v>
      </c>
      <c r="I771" s="2">
        <v>18979.78</v>
      </c>
      <c r="J771" t="s">
        <v>13</v>
      </c>
    </row>
    <row r="772" spans="1:10" x14ac:dyDescent="0.25">
      <c r="A772" t="s">
        <v>1375</v>
      </c>
      <c r="B772" t="s">
        <v>1376</v>
      </c>
      <c r="C772">
        <v>2</v>
      </c>
      <c r="D772">
        <v>0</v>
      </c>
      <c r="E772">
        <v>0</v>
      </c>
      <c r="F772" s="2">
        <v>1244.75</v>
      </c>
      <c r="G772">
        <v>0</v>
      </c>
      <c r="H772">
        <v>0</v>
      </c>
      <c r="I772" s="2">
        <v>1244.75</v>
      </c>
      <c r="J772" t="s">
        <v>13</v>
      </c>
    </row>
    <row r="773" spans="1:10" x14ac:dyDescent="0.25">
      <c r="A773" t="s">
        <v>1377</v>
      </c>
      <c r="B773" t="s">
        <v>1378</v>
      </c>
      <c r="C773">
        <v>14</v>
      </c>
      <c r="D773">
        <v>0</v>
      </c>
      <c r="E773">
        <v>0</v>
      </c>
      <c r="F773" s="2">
        <v>6405.38</v>
      </c>
      <c r="G773">
        <v>0</v>
      </c>
      <c r="H773">
        <v>0</v>
      </c>
      <c r="I773" s="2">
        <v>6405.38</v>
      </c>
      <c r="J773" t="s">
        <v>13</v>
      </c>
    </row>
    <row r="774" spans="1:10" x14ac:dyDescent="0.25">
      <c r="A774" t="s">
        <v>1379</v>
      </c>
      <c r="B774" t="s">
        <v>1380</v>
      </c>
      <c r="C774">
        <v>222</v>
      </c>
      <c r="D774">
        <v>0</v>
      </c>
      <c r="E774">
        <v>0</v>
      </c>
      <c r="F774" s="2">
        <v>65860.509999999995</v>
      </c>
      <c r="G774">
        <v>0</v>
      </c>
      <c r="H774">
        <v>0</v>
      </c>
      <c r="I774" s="2">
        <v>65860.509999999995</v>
      </c>
      <c r="J774" t="s">
        <v>13</v>
      </c>
    </row>
    <row r="775" spans="1:10" x14ac:dyDescent="0.25">
      <c r="A775" t="s">
        <v>1381</v>
      </c>
      <c r="B775" t="s">
        <v>1382</v>
      </c>
      <c r="C775">
        <v>16</v>
      </c>
      <c r="D775">
        <v>0</v>
      </c>
      <c r="E775">
        <v>0</v>
      </c>
      <c r="F775" s="2">
        <v>7774.73</v>
      </c>
      <c r="G775">
        <v>0</v>
      </c>
      <c r="H775">
        <v>0</v>
      </c>
      <c r="I775" s="2">
        <v>7774.73</v>
      </c>
      <c r="J775" t="s">
        <v>13</v>
      </c>
    </row>
    <row r="776" spans="1:10" x14ac:dyDescent="0.25">
      <c r="A776" t="s">
        <v>1383</v>
      </c>
      <c r="B776" t="s">
        <v>1384</v>
      </c>
      <c r="C776">
        <v>0</v>
      </c>
      <c r="D776">
        <v>0</v>
      </c>
      <c r="E776">
        <v>0</v>
      </c>
      <c r="F776">
        <v>0</v>
      </c>
      <c r="G776">
        <v>7</v>
      </c>
      <c r="H776" s="2">
        <v>3909.69</v>
      </c>
      <c r="I776" s="2">
        <v>3909.69</v>
      </c>
      <c r="J776" t="s">
        <v>34</v>
      </c>
    </row>
    <row r="777" spans="1:10" x14ac:dyDescent="0.25">
      <c r="A777" t="s">
        <v>35</v>
      </c>
    </row>
    <row r="778" spans="1:10" x14ac:dyDescent="0.25">
      <c r="A778" t="s">
        <v>1385</v>
      </c>
      <c r="B778" t="s">
        <v>1386</v>
      </c>
      <c r="C778">
        <v>168</v>
      </c>
      <c r="D778">
        <v>0</v>
      </c>
      <c r="E778">
        <v>0</v>
      </c>
      <c r="F778" s="2">
        <v>329009.91999999998</v>
      </c>
      <c r="G778">
        <v>13</v>
      </c>
      <c r="H778" s="2">
        <v>3309.57</v>
      </c>
      <c r="I778" s="2">
        <v>325700.34999999998</v>
      </c>
      <c r="J778" t="s">
        <v>13</v>
      </c>
    </row>
    <row r="779" spans="1:10" x14ac:dyDescent="0.25">
      <c r="A779" t="s">
        <v>1387</v>
      </c>
      <c r="B779" t="s">
        <v>1388</v>
      </c>
      <c r="C779">
        <v>9</v>
      </c>
      <c r="D779">
        <v>0</v>
      </c>
      <c r="E779">
        <v>0</v>
      </c>
      <c r="F779" s="2">
        <v>3459.42</v>
      </c>
      <c r="G779">
        <v>16</v>
      </c>
      <c r="H779" s="2">
        <v>6425.56</v>
      </c>
      <c r="I779" s="2">
        <v>2966.14</v>
      </c>
      <c r="J779" t="s">
        <v>34</v>
      </c>
    </row>
    <row r="780" spans="1:10" x14ac:dyDescent="0.25">
      <c r="A780" t="s">
        <v>1389</v>
      </c>
      <c r="B780" t="s">
        <v>1390</v>
      </c>
      <c r="C780">
        <v>8</v>
      </c>
      <c r="D780">
        <v>0</v>
      </c>
      <c r="E780">
        <v>0</v>
      </c>
      <c r="F780" s="2">
        <v>11928.11</v>
      </c>
      <c r="G780">
        <v>0</v>
      </c>
      <c r="H780">
        <v>0</v>
      </c>
      <c r="I780" s="2">
        <v>11928.11</v>
      </c>
      <c r="J780" t="s">
        <v>13</v>
      </c>
    </row>
    <row r="781" spans="1:10" x14ac:dyDescent="0.25">
      <c r="A781" t="s">
        <v>1391</v>
      </c>
      <c r="B781" t="s">
        <v>1392</v>
      </c>
      <c r="C781">
        <v>10</v>
      </c>
      <c r="D781">
        <v>0</v>
      </c>
      <c r="E781">
        <v>0</v>
      </c>
      <c r="F781" s="2">
        <v>10439.69</v>
      </c>
      <c r="G781">
        <v>0</v>
      </c>
      <c r="H781">
        <v>0</v>
      </c>
      <c r="I781" s="2">
        <v>10439.69</v>
      </c>
      <c r="J781" t="s">
        <v>13</v>
      </c>
    </row>
    <row r="782" spans="1:10" x14ac:dyDescent="0.25">
      <c r="A782" t="s">
        <v>1393</v>
      </c>
      <c r="B782" t="s">
        <v>1394</v>
      </c>
      <c r="C782">
        <v>3</v>
      </c>
      <c r="D782">
        <v>0</v>
      </c>
      <c r="E782">
        <v>0</v>
      </c>
      <c r="F782" s="2">
        <v>2304.59</v>
      </c>
      <c r="G782">
        <v>0</v>
      </c>
      <c r="H782">
        <v>0</v>
      </c>
      <c r="I782" s="2">
        <v>2304.59</v>
      </c>
      <c r="J782" t="s">
        <v>13</v>
      </c>
    </row>
    <row r="783" spans="1:10" x14ac:dyDescent="0.25">
      <c r="A783" t="s">
        <v>1395</v>
      </c>
      <c r="B783" t="s">
        <v>1396</v>
      </c>
      <c r="C783">
        <v>72</v>
      </c>
      <c r="D783">
        <v>0</v>
      </c>
      <c r="E783">
        <v>0</v>
      </c>
      <c r="F783" s="2">
        <v>123218.6</v>
      </c>
      <c r="G783">
        <v>5</v>
      </c>
      <c r="H783">
        <v>783.71</v>
      </c>
      <c r="I783" s="2">
        <v>122434.89</v>
      </c>
      <c r="J783" t="s">
        <v>13</v>
      </c>
    </row>
    <row r="784" spans="1:10" x14ac:dyDescent="0.25">
      <c r="A784" t="s">
        <v>1397</v>
      </c>
      <c r="B784" t="s">
        <v>1398</v>
      </c>
      <c r="C784">
        <v>0</v>
      </c>
      <c r="D784">
        <v>0</v>
      </c>
      <c r="E784">
        <v>0</v>
      </c>
      <c r="F784">
        <v>0</v>
      </c>
      <c r="G784">
        <v>2</v>
      </c>
      <c r="H784" s="2">
        <v>9531.92</v>
      </c>
      <c r="I784" s="2">
        <v>9531.92</v>
      </c>
      <c r="J784" t="s">
        <v>34</v>
      </c>
    </row>
    <row r="785" spans="1:10" x14ac:dyDescent="0.25">
      <c r="A785" t="s">
        <v>35</v>
      </c>
    </row>
    <row r="786" spans="1:10" x14ac:dyDescent="0.25">
      <c r="A786" t="s">
        <v>1399</v>
      </c>
      <c r="B786" t="s">
        <v>1400</v>
      </c>
      <c r="C786">
        <v>27</v>
      </c>
      <c r="D786">
        <v>0</v>
      </c>
      <c r="E786">
        <v>0</v>
      </c>
      <c r="F786" s="2">
        <v>6655.66</v>
      </c>
      <c r="G786">
        <v>10</v>
      </c>
      <c r="H786" s="2">
        <v>2615.5100000000002</v>
      </c>
      <c r="I786" s="2">
        <v>4040.15</v>
      </c>
      <c r="J786" t="s">
        <v>13</v>
      </c>
    </row>
    <row r="787" spans="1:10" x14ac:dyDescent="0.25">
      <c r="A787" t="s">
        <v>1401</v>
      </c>
      <c r="B787" t="s">
        <v>1402</v>
      </c>
      <c r="C787">
        <v>5</v>
      </c>
      <c r="D787">
        <v>0</v>
      </c>
      <c r="E787">
        <v>0</v>
      </c>
      <c r="F787" s="2">
        <v>2572.36</v>
      </c>
      <c r="G787">
        <v>0</v>
      </c>
      <c r="H787">
        <v>0</v>
      </c>
      <c r="I787" s="2">
        <v>2572.36</v>
      </c>
      <c r="J787" t="s">
        <v>13</v>
      </c>
    </row>
    <row r="788" spans="1:10" x14ac:dyDescent="0.25">
      <c r="A788" t="s">
        <v>1403</v>
      </c>
      <c r="B788" t="s">
        <v>1404</v>
      </c>
      <c r="C788">
        <v>27</v>
      </c>
      <c r="D788">
        <v>0</v>
      </c>
      <c r="E788">
        <v>0</v>
      </c>
      <c r="F788" s="2">
        <v>16552.71</v>
      </c>
      <c r="G788">
        <v>7</v>
      </c>
      <c r="H788" s="2">
        <v>2420.29</v>
      </c>
      <c r="I788" s="2">
        <v>14132.42</v>
      </c>
      <c r="J788" t="s">
        <v>13</v>
      </c>
    </row>
    <row r="789" spans="1:10" x14ac:dyDescent="0.25">
      <c r="A789" t="s">
        <v>1405</v>
      </c>
      <c r="B789" t="s">
        <v>1406</v>
      </c>
      <c r="C789">
        <v>4</v>
      </c>
      <c r="D789">
        <v>0</v>
      </c>
      <c r="E789">
        <v>0</v>
      </c>
      <c r="F789">
        <v>981.07</v>
      </c>
      <c r="G789">
        <v>2</v>
      </c>
      <c r="H789">
        <v>60.53</v>
      </c>
      <c r="I789">
        <v>920.54</v>
      </c>
      <c r="J789" t="s">
        <v>13</v>
      </c>
    </row>
    <row r="790" spans="1:10" x14ac:dyDescent="0.25">
      <c r="A790" t="s">
        <v>1407</v>
      </c>
      <c r="B790" t="s">
        <v>1408</v>
      </c>
      <c r="C790">
        <v>12</v>
      </c>
      <c r="D790">
        <v>0</v>
      </c>
      <c r="E790" s="2">
        <v>2812.58</v>
      </c>
      <c r="F790" s="2">
        <v>134668.87</v>
      </c>
      <c r="G790">
        <v>26</v>
      </c>
      <c r="H790" s="2">
        <v>222211.26</v>
      </c>
      <c r="I790" s="2">
        <v>87542.39</v>
      </c>
      <c r="J790" t="s">
        <v>34</v>
      </c>
    </row>
    <row r="791" spans="1:10" x14ac:dyDescent="0.25">
      <c r="A791" t="s">
        <v>1409</v>
      </c>
      <c r="B791" t="s">
        <v>1410</v>
      </c>
      <c r="C791">
        <v>6</v>
      </c>
      <c r="D791">
        <v>0</v>
      </c>
      <c r="E791">
        <v>0</v>
      </c>
      <c r="F791" s="2">
        <v>2112.19</v>
      </c>
      <c r="G791">
        <v>0</v>
      </c>
      <c r="H791">
        <v>0</v>
      </c>
      <c r="I791" s="2">
        <v>2112.19</v>
      </c>
      <c r="J791" t="s">
        <v>13</v>
      </c>
    </row>
    <row r="792" spans="1:10" x14ac:dyDescent="0.25">
      <c r="A792" t="s">
        <v>1411</v>
      </c>
      <c r="B792" t="s">
        <v>1412</v>
      </c>
      <c r="C792">
        <v>1</v>
      </c>
      <c r="D792">
        <v>0</v>
      </c>
      <c r="E792">
        <v>0</v>
      </c>
      <c r="F792" s="2">
        <v>1340.43</v>
      </c>
      <c r="G792">
        <v>0</v>
      </c>
      <c r="H792">
        <v>0</v>
      </c>
      <c r="I792" s="2">
        <v>1340.43</v>
      </c>
      <c r="J792" t="s">
        <v>13</v>
      </c>
    </row>
    <row r="793" spans="1:10" x14ac:dyDescent="0.25">
      <c r="A793" t="s">
        <v>1413</v>
      </c>
      <c r="B793" t="s">
        <v>1414</v>
      </c>
      <c r="C793">
        <v>4</v>
      </c>
      <c r="D793">
        <v>0</v>
      </c>
      <c r="E793">
        <v>0</v>
      </c>
      <c r="F793" s="2">
        <v>1309.0899999999999</v>
      </c>
      <c r="G793">
        <v>8</v>
      </c>
      <c r="H793" s="2">
        <v>18157.240000000002</v>
      </c>
      <c r="I793" s="2">
        <v>16848.150000000001</v>
      </c>
      <c r="J793" t="s">
        <v>34</v>
      </c>
    </row>
    <row r="794" spans="1:10" x14ac:dyDescent="0.25">
      <c r="A794" t="s">
        <v>1415</v>
      </c>
      <c r="B794" t="s">
        <v>1416</v>
      </c>
      <c r="C794">
        <v>1</v>
      </c>
      <c r="D794">
        <v>0</v>
      </c>
      <c r="E794">
        <v>0</v>
      </c>
      <c r="F794">
        <v>742.02</v>
      </c>
      <c r="G794">
        <v>20</v>
      </c>
      <c r="H794" s="2">
        <v>3892.19</v>
      </c>
      <c r="I794" s="2">
        <v>3150.17</v>
      </c>
      <c r="J794" t="s">
        <v>34</v>
      </c>
    </row>
    <row r="795" spans="1:10" x14ac:dyDescent="0.25">
      <c r="A795" t="s">
        <v>1417</v>
      </c>
      <c r="B795" t="s">
        <v>1418</v>
      </c>
      <c r="C795">
        <v>7</v>
      </c>
      <c r="D795">
        <v>0</v>
      </c>
      <c r="E795">
        <v>0</v>
      </c>
      <c r="F795" s="2">
        <v>4537.58</v>
      </c>
      <c r="G795">
        <v>3</v>
      </c>
      <c r="H795">
        <v>498.15</v>
      </c>
      <c r="I795" s="2">
        <v>4039.43</v>
      </c>
      <c r="J795" t="s">
        <v>13</v>
      </c>
    </row>
    <row r="796" spans="1:10" x14ac:dyDescent="0.25">
      <c r="A796" t="s">
        <v>1419</v>
      </c>
      <c r="B796" t="s">
        <v>1420</v>
      </c>
      <c r="C796">
        <v>76</v>
      </c>
      <c r="D796">
        <v>0</v>
      </c>
      <c r="E796">
        <v>0</v>
      </c>
      <c r="F796" s="2">
        <v>78290.850000000006</v>
      </c>
      <c r="G796">
        <v>0</v>
      </c>
      <c r="H796">
        <v>0</v>
      </c>
      <c r="I796" s="2">
        <v>78290.850000000006</v>
      </c>
      <c r="J796" t="s">
        <v>13</v>
      </c>
    </row>
    <row r="797" spans="1:10" x14ac:dyDescent="0.25">
      <c r="A797" t="s">
        <v>1421</v>
      </c>
      <c r="B797" t="s">
        <v>1422</v>
      </c>
      <c r="C797">
        <v>9</v>
      </c>
      <c r="D797">
        <v>0</v>
      </c>
      <c r="E797">
        <v>0</v>
      </c>
      <c r="F797" s="2">
        <v>4790.8999999999996</v>
      </c>
      <c r="G797">
        <v>4</v>
      </c>
      <c r="H797" s="2">
        <v>1671.89</v>
      </c>
      <c r="I797" s="2">
        <v>3119.01</v>
      </c>
      <c r="J797" t="s">
        <v>13</v>
      </c>
    </row>
    <row r="798" spans="1:10" x14ac:dyDescent="0.25">
      <c r="A798" t="s">
        <v>1423</v>
      </c>
      <c r="B798" t="s">
        <v>1424</v>
      </c>
      <c r="C798">
        <v>40</v>
      </c>
      <c r="D798">
        <v>0</v>
      </c>
      <c r="E798">
        <v>0</v>
      </c>
      <c r="F798" s="2">
        <v>20909.04</v>
      </c>
      <c r="G798">
        <v>0</v>
      </c>
      <c r="H798">
        <v>0</v>
      </c>
      <c r="I798" s="2">
        <v>20909.04</v>
      </c>
      <c r="J798" t="s">
        <v>13</v>
      </c>
    </row>
    <row r="799" spans="1:10" x14ac:dyDescent="0.25">
      <c r="A799" t="s">
        <v>1425</v>
      </c>
      <c r="B799" t="s">
        <v>1426</v>
      </c>
      <c r="C799">
        <v>135</v>
      </c>
      <c r="D799">
        <v>0</v>
      </c>
      <c r="E799">
        <v>0</v>
      </c>
      <c r="F799" s="2">
        <v>68429.289999999994</v>
      </c>
      <c r="G799">
        <v>20</v>
      </c>
      <c r="H799" s="2">
        <v>7213.45</v>
      </c>
      <c r="I799" s="2">
        <v>61215.839999999997</v>
      </c>
      <c r="J799" t="s">
        <v>13</v>
      </c>
    </row>
    <row r="800" spans="1:10" x14ac:dyDescent="0.25">
      <c r="A800" t="s">
        <v>1427</v>
      </c>
      <c r="B800" t="s">
        <v>1428</v>
      </c>
      <c r="C800">
        <v>1</v>
      </c>
      <c r="D800">
        <v>0</v>
      </c>
      <c r="E800">
        <v>0</v>
      </c>
      <c r="F800" s="2">
        <v>25976.85</v>
      </c>
      <c r="G800">
        <v>7</v>
      </c>
      <c r="H800" s="2">
        <v>61249.72</v>
      </c>
      <c r="I800" s="2">
        <v>35272.870000000003</v>
      </c>
      <c r="J800" t="s">
        <v>34</v>
      </c>
    </row>
    <row r="801" spans="1:10" x14ac:dyDescent="0.25">
      <c r="A801" t="s">
        <v>1429</v>
      </c>
      <c r="B801" t="s">
        <v>1430</v>
      </c>
      <c r="C801">
        <v>0</v>
      </c>
      <c r="D801">
        <v>0</v>
      </c>
      <c r="E801">
        <v>0</v>
      </c>
      <c r="F801">
        <v>0</v>
      </c>
      <c r="G801">
        <v>7</v>
      </c>
      <c r="H801" s="2">
        <v>2087.5</v>
      </c>
      <c r="I801" s="2">
        <v>2087.5</v>
      </c>
      <c r="J801" t="s">
        <v>34</v>
      </c>
    </row>
    <row r="802" spans="1:10" x14ac:dyDescent="0.25">
      <c r="A802" t="s">
        <v>35</v>
      </c>
    </row>
    <row r="803" spans="1:10" x14ac:dyDescent="0.25">
      <c r="A803" t="s">
        <v>1431</v>
      </c>
      <c r="B803" t="s">
        <v>1432</v>
      </c>
      <c r="C803">
        <v>3</v>
      </c>
      <c r="D803">
        <v>0</v>
      </c>
      <c r="E803">
        <v>0</v>
      </c>
      <c r="F803">
        <v>958.38</v>
      </c>
      <c r="G803">
        <v>11</v>
      </c>
      <c r="H803" s="2">
        <v>4878.04</v>
      </c>
      <c r="I803" s="2">
        <v>3919.66</v>
      </c>
      <c r="J803" t="s">
        <v>34</v>
      </c>
    </row>
    <row r="804" spans="1:10" x14ac:dyDescent="0.25">
      <c r="A804" t="s">
        <v>1433</v>
      </c>
      <c r="B804" t="s">
        <v>1434</v>
      </c>
      <c r="C804">
        <v>3</v>
      </c>
      <c r="D804">
        <v>0</v>
      </c>
      <c r="E804">
        <v>0</v>
      </c>
      <c r="F804">
        <v>653.09</v>
      </c>
      <c r="G804">
        <v>0</v>
      </c>
      <c r="H804">
        <v>0</v>
      </c>
      <c r="I804">
        <v>653.09</v>
      </c>
      <c r="J804" t="s">
        <v>13</v>
      </c>
    </row>
    <row r="805" spans="1:10" x14ac:dyDescent="0.25">
      <c r="A805" t="s">
        <v>1435</v>
      </c>
      <c r="B805" t="s">
        <v>1436</v>
      </c>
      <c r="C805">
        <v>1</v>
      </c>
      <c r="D805">
        <v>0</v>
      </c>
      <c r="E805">
        <v>0</v>
      </c>
      <c r="F805">
        <v>390.5</v>
      </c>
      <c r="G805">
        <v>6</v>
      </c>
      <c r="H805">
        <v>850.79</v>
      </c>
      <c r="I805">
        <v>460.29</v>
      </c>
      <c r="J805" t="s">
        <v>34</v>
      </c>
    </row>
    <row r="806" spans="1:10" x14ac:dyDescent="0.25">
      <c r="A806" t="s">
        <v>1437</v>
      </c>
      <c r="B806" t="s">
        <v>1438</v>
      </c>
      <c r="C806">
        <v>1</v>
      </c>
      <c r="D806">
        <v>0</v>
      </c>
      <c r="E806">
        <v>0</v>
      </c>
      <c r="F806">
        <v>853.96</v>
      </c>
      <c r="G806">
        <v>0</v>
      </c>
      <c r="H806">
        <v>0</v>
      </c>
      <c r="I806">
        <v>853.96</v>
      </c>
      <c r="J806" t="s">
        <v>13</v>
      </c>
    </row>
    <row r="807" spans="1:10" x14ac:dyDescent="0.25">
      <c r="A807" t="s">
        <v>1439</v>
      </c>
      <c r="B807" t="s">
        <v>1440</v>
      </c>
      <c r="C807">
        <v>8</v>
      </c>
      <c r="D807">
        <v>0</v>
      </c>
      <c r="E807">
        <v>0</v>
      </c>
      <c r="F807" s="2">
        <v>3262.25</v>
      </c>
      <c r="G807">
        <v>7</v>
      </c>
      <c r="H807" s="2">
        <v>2686.88</v>
      </c>
      <c r="I807">
        <v>575.37</v>
      </c>
      <c r="J807" t="s">
        <v>13</v>
      </c>
    </row>
    <row r="808" spans="1:10" x14ac:dyDescent="0.25">
      <c r="A808" t="s">
        <v>1441</v>
      </c>
      <c r="B808" t="s">
        <v>1442</v>
      </c>
      <c r="C808">
        <v>37</v>
      </c>
      <c r="D808">
        <v>0</v>
      </c>
      <c r="E808">
        <v>0</v>
      </c>
      <c r="F808" s="2">
        <v>312810.59999999998</v>
      </c>
      <c r="G808">
        <v>0</v>
      </c>
      <c r="H808">
        <v>0</v>
      </c>
      <c r="I808" s="2">
        <v>312810.59999999998</v>
      </c>
      <c r="J808" t="s">
        <v>13</v>
      </c>
    </row>
    <row r="809" spans="1:10" x14ac:dyDescent="0.25">
      <c r="A809" t="s">
        <v>1443</v>
      </c>
      <c r="B809" t="s">
        <v>1444</v>
      </c>
      <c r="C809">
        <v>7</v>
      </c>
      <c r="D809">
        <v>0</v>
      </c>
      <c r="E809">
        <v>0</v>
      </c>
      <c r="F809" s="2">
        <v>4869.5600000000004</v>
      </c>
      <c r="G809">
        <v>0</v>
      </c>
      <c r="H809">
        <v>0</v>
      </c>
      <c r="I809" s="2">
        <v>4869.5600000000004</v>
      </c>
      <c r="J809" t="s">
        <v>13</v>
      </c>
    </row>
    <row r="810" spans="1:10" x14ac:dyDescent="0.25">
      <c r="A810" t="s">
        <v>1445</v>
      </c>
      <c r="B810" t="s">
        <v>1446</v>
      </c>
      <c r="C810">
        <v>16</v>
      </c>
      <c r="D810">
        <v>0</v>
      </c>
      <c r="E810">
        <v>0</v>
      </c>
      <c r="F810" s="2">
        <v>5149.1400000000003</v>
      </c>
      <c r="G810">
        <v>0</v>
      </c>
      <c r="H810">
        <v>0</v>
      </c>
      <c r="I810" s="2">
        <v>5149.1400000000003</v>
      </c>
      <c r="J810" t="s">
        <v>13</v>
      </c>
    </row>
    <row r="811" spans="1:10" x14ac:dyDescent="0.25">
      <c r="A811" t="s">
        <v>1447</v>
      </c>
      <c r="B811" t="s">
        <v>1448</v>
      </c>
      <c r="C811">
        <v>0</v>
      </c>
      <c r="D811">
        <v>0</v>
      </c>
      <c r="E811">
        <v>0</v>
      </c>
      <c r="F811">
        <v>0</v>
      </c>
      <c r="G811">
        <v>4</v>
      </c>
      <c r="H811" s="2">
        <v>1969.87</v>
      </c>
      <c r="I811" s="2">
        <v>1969.87</v>
      </c>
      <c r="J811" t="s">
        <v>34</v>
      </c>
    </row>
    <row r="812" spans="1:10" x14ac:dyDescent="0.25">
      <c r="A812" t="s">
        <v>35</v>
      </c>
    </row>
    <row r="813" spans="1:10" x14ac:dyDescent="0.25">
      <c r="A813" t="s">
        <v>1449</v>
      </c>
      <c r="B813" t="s">
        <v>1450</v>
      </c>
      <c r="C813">
        <v>751</v>
      </c>
      <c r="D813">
        <v>0</v>
      </c>
      <c r="E813" s="2">
        <v>129147.89</v>
      </c>
      <c r="F813" s="2">
        <v>487646.54</v>
      </c>
      <c r="G813">
        <v>0</v>
      </c>
      <c r="H813">
        <v>0</v>
      </c>
      <c r="I813" s="2">
        <v>487646.54</v>
      </c>
      <c r="J813" t="s">
        <v>13</v>
      </c>
    </row>
    <row r="814" spans="1:10" x14ac:dyDescent="0.25">
      <c r="A814" t="s">
        <v>1451</v>
      </c>
      <c r="B814" t="s">
        <v>1452</v>
      </c>
      <c r="C814">
        <v>3</v>
      </c>
      <c r="D814">
        <v>0</v>
      </c>
      <c r="E814">
        <v>0</v>
      </c>
      <c r="F814" s="2">
        <v>2661.25</v>
      </c>
      <c r="G814">
        <v>0</v>
      </c>
      <c r="H814">
        <v>0</v>
      </c>
      <c r="I814" s="2">
        <v>2661.25</v>
      </c>
      <c r="J814" t="s">
        <v>13</v>
      </c>
    </row>
    <row r="815" spans="1:10" x14ac:dyDescent="0.25">
      <c r="A815" t="s">
        <v>1453</v>
      </c>
      <c r="B815" t="s">
        <v>1454</v>
      </c>
      <c r="C815">
        <v>7</v>
      </c>
      <c r="D815">
        <v>0</v>
      </c>
      <c r="E815">
        <v>0</v>
      </c>
      <c r="F815" s="2">
        <v>3661.09</v>
      </c>
      <c r="G815">
        <v>16</v>
      </c>
      <c r="H815" s="2">
        <v>7363.2</v>
      </c>
      <c r="I815" s="2">
        <v>3702.11</v>
      </c>
      <c r="J815" t="s">
        <v>34</v>
      </c>
    </row>
    <row r="816" spans="1:10" x14ac:dyDescent="0.25">
      <c r="A816" t="s">
        <v>1455</v>
      </c>
      <c r="B816" t="s">
        <v>1456</v>
      </c>
      <c r="C816">
        <v>20</v>
      </c>
      <c r="D816">
        <v>0</v>
      </c>
      <c r="E816">
        <v>0</v>
      </c>
      <c r="F816" s="2">
        <v>10340.51</v>
      </c>
      <c r="G816">
        <v>0</v>
      </c>
      <c r="H816">
        <v>0</v>
      </c>
      <c r="I816" s="2">
        <v>10340.51</v>
      </c>
      <c r="J816" t="s">
        <v>13</v>
      </c>
    </row>
    <row r="817" spans="1:10" x14ac:dyDescent="0.25">
      <c r="A817" t="s">
        <v>1457</v>
      </c>
      <c r="B817" t="s">
        <v>1458</v>
      </c>
      <c r="C817">
        <v>0</v>
      </c>
      <c r="D817">
        <v>0</v>
      </c>
      <c r="E817">
        <v>0</v>
      </c>
      <c r="F817">
        <v>0</v>
      </c>
      <c r="G817">
        <v>13</v>
      </c>
      <c r="H817" s="2">
        <v>3174.58</v>
      </c>
      <c r="I817" s="2">
        <v>3174.58</v>
      </c>
      <c r="J817" t="s">
        <v>34</v>
      </c>
    </row>
    <row r="818" spans="1:10" x14ac:dyDescent="0.25">
      <c r="A818" t="s">
        <v>35</v>
      </c>
    </row>
    <row r="819" spans="1:10" x14ac:dyDescent="0.25">
      <c r="A819" t="s">
        <v>1459</v>
      </c>
      <c r="B819" t="s">
        <v>1460</v>
      </c>
      <c r="C819">
        <v>14</v>
      </c>
      <c r="D819">
        <v>0</v>
      </c>
      <c r="E819">
        <v>0</v>
      </c>
      <c r="F819" s="2">
        <v>5252.21</v>
      </c>
      <c r="G819">
        <v>0</v>
      </c>
      <c r="H819">
        <v>0</v>
      </c>
      <c r="I819" s="2">
        <v>5252.21</v>
      </c>
      <c r="J819" t="s">
        <v>13</v>
      </c>
    </row>
    <row r="820" spans="1:10" x14ac:dyDescent="0.25">
      <c r="A820" t="s">
        <v>1461</v>
      </c>
      <c r="B820" t="s">
        <v>1462</v>
      </c>
      <c r="C820">
        <v>32</v>
      </c>
      <c r="D820">
        <v>0</v>
      </c>
      <c r="E820">
        <v>0</v>
      </c>
      <c r="F820" s="2">
        <v>22185.62</v>
      </c>
      <c r="G820">
        <v>9</v>
      </c>
      <c r="H820" s="2">
        <v>1996.17</v>
      </c>
      <c r="I820" s="2">
        <v>20189.45</v>
      </c>
      <c r="J820" t="s">
        <v>13</v>
      </c>
    </row>
    <row r="821" spans="1:10" x14ac:dyDescent="0.25">
      <c r="A821" t="s">
        <v>1463</v>
      </c>
      <c r="B821" t="s">
        <v>1464</v>
      </c>
      <c r="C821">
        <v>26</v>
      </c>
      <c r="D821">
        <v>0</v>
      </c>
      <c r="E821">
        <v>0</v>
      </c>
      <c r="F821" s="2">
        <v>14172.61</v>
      </c>
      <c r="G821">
        <v>3</v>
      </c>
      <c r="H821">
        <v>503.94</v>
      </c>
      <c r="I821" s="2">
        <v>13668.67</v>
      </c>
      <c r="J821" t="s">
        <v>13</v>
      </c>
    </row>
    <row r="822" spans="1:10" x14ac:dyDescent="0.25">
      <c r="A822" t="s">
        <v>1465</v>
      </c>
      <c r="B822" t="s">
        <v>1466</v>
      </c>
      <c r="C822">
        <v>4</v>
      </c>
      <c r="D822">
        <v>0</v>
      </c>
      <c r="E822">
        <v>0</v>
      </c>
      <c r="F822" s="2">
        <v>2267.16</v>
      </c>
      <c r="G822">
        <v>0</v>
      </c>
      <c r="H822">
        <v>0</v>
      </c>
      <c r="I822" s="2">
        <v>2267.16</v>
      </c>
      <c r="J822" t="s">
        <v>13</v>
      </c>
    </row>
    <row r="823" spans="1:10" x14ac:dyDescent="0.25">
      <c r="A823" t="s">
        <v>1467</v>
      </c>
      <c r="B823" t="s">
        <v>1468</v>
      </c>
      <c r="C823">
        <v>421</v>
      </c>
      <c r="D823">
        <v>0</v>
      </c>
      <c r="E823">
        <v>0</v>
      </c>
      <c r="F823" s="2">
        <v>114988.96</v>
      </c>
      <c r="G823">
        <v>34</v>
      </c>
      <c r="H823" s="2">
        <v>7264.03</v>
      </c>
      <c r="I823" s="2">
        <v>107724.93</v>
      </c>
      <c r="J823" t="s">
        <v>13</v>
      </c>
    </row>
    <row r="824" spans="1:10" x14ac:dyDescent="0.25">
      <c r="A824" t="s">
        <v>1469</v>
      </c>
      <c r="B824" t="s">
        <v>1470</v>
      </c>
      <c r="C824">
        <v>0</v>
      </c>
      <c r="D824">
        <v>0</v>
      </c>
      <c r="E824">
        <v>0</v>
      </c>
      <c r="F824">
        <v>0</v>
      </c>
      <c r="G824">
        <v>2</v>
      </c>
      <c r="H824">
        <v>470.71</v>
      </c>
      <c r="I824">
        <v>470.71</v>
      </c>
      <c r="J824" t="s">
        <v>34</v>
      </c>
    </row>
    <row r="825" spans="1:10" x14ac:dyDescent="0.25">
      <c r="A825" t="s">
        <v>35</v>
      </c>
    </row>
    <row r="826" spans="1:10" x14ac:dyDescent="0.25">
      <c r="A826" t="s">
        <v>1471</v>
      </c>
      <c r="B826" t="s">
        <v>1472</v>
      </c>
      <c r="C826">
        <v>20</v>
      </c>
      <c r="D826">
        <v>0</v>
      </c>
      <c r="E826">
        <v>0</v>
      </c>
      <c r="F826" s="2">
        <v>14798.07</v>
      </c>
      <c r="G826">
        <v>17</v>
      </c>
      <c r="H826" s="2">
        <v>8408.94</v>
      </c>
      <c r="I826" s="2">
        <v>6389.13</v>
      </c>
      <c r="J826" t="s">
        <v>13</v>
      </c>
    </row>
    <row r="827" spans="1:10" x14ac:dyDescent="0.25">
      <c r="A827" t="s">
        <v>1473</v>
      </c>
      <c r="B827" t="s">
        <v>1474</v>
      </c>
      <c r="C827">
        <v>173</v>
      </c>
      <c r="D827">
        <v>0</v>
      </c>
      <c r="E827">
        <v>33.85</v>
      </c>
      <c r="F827" s="2">
        <v>49736.39</v>
      </c>
      <c r="G827">
        <v>37</v>
      </c>
      <c r="H827" s="2">
        <v>10482.98</v>
      </c>
      <c r="I827" s="2">
        <v>39253.410000000003</v>
      </c>
      <c r="J827" t="s">
        <v>13</v>
      </c>
    </row>
    <row r="828" spans="1:10" x14ac:dyDescent="0.25">
      <c r="A828" t="s">
        <v>1475</v>
      </c>
      <c r="B828" t="s">
        <v>1476</v>
      </c>
      <c r="C828">
        <v>5</v>
      </c>
      <c r="D828">
        <v>0</v>
      </c>
      <c r="E828">
        <v>0</v>
      </c>
      <c r="F828" s="2">
        <v>1633.68</v>
      </c>
      <c r="G828">
        <v>17</v>
      </c>
      <c r="H828" s="2">
        <v>8049.43</v>
      </c>
      <c r="I828" s="2">
        <v>6415.75</v>
      </c>
      <c r="J828" t="s">
        <v>34</v>
      </c>
    </row>
    <row r="829" spans="1:10" x14ac:dyDescent="0.25">
      <c r="A829" t="s">
        <v>1477</v>
      </c>
      <c r="B829" t="s">
        <v>1478</v>
      </c>
      <c r="C829" s="1">
        <v>3866</v>
      </c>
      <c r="D829" s="2">
        <v>20831.77</v>
      </c>
      <c r="E829" s="2">
        <v>2268.1</v>
      </c>
      <c r="F829" s="2">
        <v>1175709.5</v>
      </c>
      <c r="G829">
        <v>0</v>
      </c>
      <c r="H829">
        <v>0</v>
      </c>
      <c r="I829" s="2">
        <v>1175709.5</v>
      </c>
      <c r="J829" t="s">
        <v>13</v>
      </c>
    </row>
    <row r="830" spans="1:10" x14ac:dyDescent="0.25">
      <c r="A830" t="s">
        <v>1479</v>
      </c>
      <c r="B830" t="s">
        <v>1480</v>
      </c>
      <c r="C830">
        <v>1</v>
      </c>
      <c r="D830">
        <v>0</v>
      </c>
      <c r="E830">
        <v>0</v>
      </c>
      <c r="F830">
        <v>680.94</v>
      </c>
      <c r="G830">
        <v>0</v>
      </c>
      <c r="H830">
        <v>0</v>
      </c>
      <c r="I830">
        <v>680.94</v>
      </c>
      <c r="J830" t="s">
        <v>13</v>
      </c>
    </row>
    <row r="831" spans="1:10" x14ac:dyDescent="0.25">
      <c r="A831" t="s">
        <v>1481</v>
      </c>
      <c r="B831" t="s">
        <v>1482</v>
      </c>
      <c r="C831">
        <v>3</v>
      </c>
      <c r="D831">
        <v>0</v>
      </c>
      <c r="E831">
        <v>0</v>
      </c>
      <c r="F831">
        <v>860.32</v>
      </c>
      <c r="G831">
        <v>18</v>
      </c>
      <c r="H831" s="2">
        <v>7343.82</v>
      </c>
      <c r="I831" s="2">
        <v>6483.5</v>
      </c>
      <c r="J831" t="s">
        <v>34</v>
      </c>
    </row>
    <row r="832" spans="1:10" x14ac:dyDescent="0.25">
      <c r="A832" t="s">
        <v>1483</v>
      </c>
      <c r="B832" t="s">
        <v>1484</v>
      </c>
      <c r="C832">
        <v>25</v>
      </c>
      <c r="D832">
        <v>0</v>
      </c>
      <c r="E832">
        <v>0</v>
      </c>
      <c r="F832" s="2">
        <v>11771.94</v>
      </c>
      <c r="G832">
        <v>50</v>
      </c>
      <c r="H832" s="2">
        <v>17835.64</v>
      </c>
      <c r="I832" s="2">
        <v>6063.7</v>
      </c>
      <c r="J832" t="s">
        <v>34</v>
      </c>
    </row>
    <row r="833" spans="1:10" x14ac:dyDescent="0.25">
      <c r="A833" t="s">
        <v>1485</v>
      </c>
      <c r="B833" t="s">
        <v>1486</v>
      </c>
      <c r="C833">
        <v>3</v>
      </c>
      <c r="D833">
        <v>0</v>
      </c>
      <c r="E833">
        <v>0</v>
      </c>
      <c r="F833">
        <v>963</v>
      </c>
      <c r="G833">
        <v>0</v>
      </c>
      <c r="H833">
        <v>0</v>
      </c>
      <c r="I833">
        <v>963</v>
      </c>
      <c r="J833" t="s">
        <v>13</v>
      </c>
    </row>
    <row r="834" spans="1:10" x14ac:dyDescent="0.25">
      <c r="A834" t="s">
        <v>1487</v>
      </c>
      <c r="B834" t="s">
        <v>1488</v>
      </c>
      <c r="C834">
        <v>43</v>
      </c>
      <c r="D834">
        <v>0</v>
      </c>
      <c r="E834">
        <v>0</v>
      </c>
      <c r="F834" s="2">
        <v>39122.82</v>
      </c>
      <c r="G834">
        <v>3</v>
      </c>
      <c r="H834" s="2">
        <v>1753.57</v>
      </c>
      <c r="I834" s="2">
        <v>37369.25</v>
      </c>
      <c r="J834" t="s">
        <v>13</v>
      </c>
    </row>
    <row r="835" spans="1:10" x14ac:dyDescent="0.25">
      <c r="A835" t="s">
        <v>1489</v>
      </c>
      <c r="B835" t="s">
        <v>1490</v>
      </c>
      <c r="C835">
        <v>0</v>
      </c>
      <c r="D835">
        <v>0</v>
      </c>
      <c r="E835">
        <v>0</v>
      </c>
      <c r="F835">
        <v>0</v>
      </c>
      <c r="G835">
        <v>4</v>
      </c>
      <c r="H835" s="2">
        <v>2743.3</v>
      </c>
      <c r="I835" s="2">
        <v>2743.3</v>
      </c>
      <c r="J835" t="s">
        <v>34</v>
      </c>
    </row>
    <row r="836" spans="1:10" x14ac:dyDescent="0.25">
      <c r="A836" t="s">
        <v>35</v>
      </c>
    </row>
    <row r="837" spans="1:10" x14ac:dyDescent="0.25">
      <c r="A837" t="s">
        <v>1491</v>
      </c>
      <c r="B837" t="s">
        <v>1492</v>
      </c>
      <c r="C837">
        <v>0</v>
      </c>
      <c r="D837">
        <v>0</v>
      </c>
      <c r="E837">
        <v>0</v>
      </c>
      <c r="F837">
        <v>0</v>
      </c>
      <c r="G837">
        <v>2</v>
      </c>
      <c r="H837">
        <v>169.26</v>
      </c>
      <c r="I837">
        <v>169.26</v>
      </c>
      <c r="J837" t="s">
        <v>34</v>
      </c>
    </row>
    <row r="838" spans="1:10" x14ac:dyDescent="0.25">
      <c r="A838" t="s">
        <v>35</v>
      </c>
    </row>
    <row r="839" spans="1:10" x14ac:dyDescent="0.25">
      <c r="A839" t="s">
        <v>1493</v>
      </c>
      <c r="B839" t="s">
        <v>1494</v>
      </c>
      <c r="C839">
        <v>4</v>
      </c>
      <c r="D839">
        <v>0</v>
      </c>
      <c r="E839">
        <v>0</v>
      </c>
      <c r="F839" s="2">
        <v>21478.65</v>
      </c>
      <c r="G839">
        <v>15</v>
      </c>
      <c r="H839" s="2">
        <v>110898.51</v>
      </c>
      <c r="I839" s="2">
        <v>89419.86</v>
      </c>
      <c r="J839" t="s">
        <v>34</v>
      </c>
    </row>
    <row r="840" spans="1:10" x14ac:dyDescent="0.25">
      <c r="A840" t="s">
        <v>1495</v>
      </c>
      <c r="B840" t="s">
        <v>1496</v>
      </c>
      <c r="C840">
        <v>50</v>
      </c>
      <c r="D840">
        <v>0</v>
      </c>
      <c r="E840">
        <v>0</v>
      </c>
      <c r="F840" s="2">
        <v>18918.669999999998</v>
      </c>
      <c r="G840">
        <v>0</v>
      </c>
      <c r="H840">
        <v>0</v>
      </c>
      <c r="I840" s="2">
        <v>18918.669999999998</v>
      </c>
      <c r="J840" t="s">
        <v>13</v>
      </c>
    </row>
    <row r="841" spans="1:10" x14ac:dyDescent="0.25">
      <c r="A841" t="s">
        <v>1497</v>
      </c>
      <c r="B841" t="s">
        <v>1498</v>
      </c>
      <c r="C841">
        <v>109</v>
      </c>
      <c r="D841">
        <v>0</v>
      </c>
      <c r="E841">
        <v>0</v>
      </c>
      <c r="F841" s="2">
        <v>50512.91</v>
      </c>
      <c r="G841">
        <v>5</v>
      </c>
      <c r="H841">
        <v>724.31</v>
      </c>
      <c r="I841" s="2">
        <v>49788.6</v>
      </c>
      <c r="J841" t="s">
        <v>13</v>
      </c>
    </row>
    <row r="842" spans="1:10" x14ac:dyDescent="0.25">
      <c r="A842" t="s">
        <v>1499</v>
      </c>
      <c r="B842" t="s">
        <v>1500</v>
      </c>
      <c r="C842">
        <v>0</v>
      </c>
      <c r="D842">
        <v>0</v>
      </c>
      <c r="E842">
        <v>0</v>
      </c>
      <c r="F842">
        <v>0</v>
      </c>
      <c r="G842">
        <v>5</v>
      </c>
      <c r="H842" s="2">
        <v>2386.48</v>
      </c>
      <c r="I842" s="2">
        <v>2386.48</v>
      </c>
      <c r="J842" t="s">
        <v>34</v>
      </c>
    </row>
    <row r="843" spans="1:10" x14ac:dyDescent="0.25">
      <c r="A843" t="s">
        <v>35</v>
      </c>
    </row>
    <row r="844" spans="1:10" x14ac:dyDescent="0.25">
      <c r="A844" t="s">
        <v>1501</v>
      </c>
      <c r="B844" t="s">
        <v>1502</v>
      </c>
      <c r="C844">
        <v>30</v>
      </c>
      <c r="D844">
        <v>0</v>
      </c>
      <c r="E844">
        <v>0</v>
      </c>
      <c r="F844" s="2">
        <v>9249.84</v>
      </c>
      <c r="G844">
        <v>20</v>
      </c>
      <c r="H844" s="2">
        <v>10560.75</v>
      </c>
      <c r="I844" s="2">
        <v>1310.91</v>
      </c>
      <c r="J844" t="s">
        <v>34</v>
      </c>
    </row>
    <row r="845" spans="1:10" x14ac:dyDescent="0.25">
      <c r="A845" t="s">
        <v>1503</v>
      </c>
      <c r="B845" t="s">
        <v>1504</v>
      </c>
      <c r="C845">
        <v>3</v>
      </c>
      <c r="D845">
        <v>0</v>
      </c>
      <c r="E845">
        <v>0</v>
      </c>
      <c r="F845" s="2">
        <v>1720.02</v>
      </c>
      <c r="G845">
        <v>1</v>
      </c>
      <c r="H845">
        <v>17.79</v>
      </c>
      <c r="I845" s="2">
        <v>1702.23</v>
      </c>
      <c r="J845" t="s">
        <v>13</v>
      </c>
    </row>
    <row r="846" spans="1:10" x14ac:dyDescent="0.25">
      <c r="A846" t="s">
        <v>1505</v>
      </c>
      <c r="B846" t="s">
        <v>1506</v>
      </c>
      <c r="C846">
        <v>31</v>
      </c>
      <c r="D846">
        <v>0</v>
      </c>
      <c r="E846">
        <v>0</v>
      </c>
      <c r="F846" s="2">
        <v>16301.74</v>
      </c>
      <c r="G846">
        <v>17</v>
      </c>
      <c r="H846" s="2">
        <v>3184.31</v>
      </c>
      <c r="I846" s="2">
        <v>13117.43</v>
      </c>
      <c r="J846" t="s">
        <v>13</v>
      </c>
    </row>
    <row r="847" spans="1:10" x14ac:dyDescent="0.25">
      <c r="A847" t="s">
        <v>1507</v>
      </c>
      <c r="B847" t="s">
        <v>1508</v>
      </c>
      <c r="C847">
        <v>20</v>
      </c>
      <c r="D847">
        <v>0</v>
      </c>
      <c r="E847">
        <v>0</v>
      </c>
      <c r="F847" s="2">
        <v>5729.32</v>
      </c>
      <c r="G847">
        <v>35</v>
      </c>
      <c r="H847" s="2">
        <v>5399.36</v>
      </c>
      <c r="I847">
        <v>329.96</v>
      </c>
      <c r="J847" t="s">
        <v>13</v>
      </c>
    </row>
    <row r="848" spans="1:10" x14ac:dyDescent="0.25">
      <c r="A848" t="s">
        <v>1509</v>
      </c>
      <c r="B848" t="s">
        <v>1510</v>
      </c>
      <c r="C848">
        <v>51</v>
      </c>
      <c r="D848">
        <v>0</v>
      </c>
      <c r="E848">
        <v>0</v>
      </c>
      <c r="F848" s="2">
        <v>23737.93</v>
      </c>
      <c r="G848">
        <v>16</v>
      </c>
      <c r="H848" s="2">
        <v>6218.2</v>
      </c>
      <c r="I848" s="2">
        <v>17519.73</v>
      </c>
      <c r="J848" t="s">
        <v>13</v>
      </c>
    </row>
    <row r="849" spans="1:10" x14ac:dyDescent="0.25">
      <c r="A849" t="s">
        <v>1511</v>
      </c>
      <c r="B849" t="s">
        <v>1512</v>
      </c>
      <c r="C849" s="1">
        <v>1051</v>
      </c>
      <c r="D849">
        <v>0</v>
      </c>
      <c r="E849">
        <v>0</v>
      </c>
      <c r="F849" s="2">
        <v>658587.79</v>
      </c>
      <c r="G849">
        <v>92</v>
      </c>
      <c r="H849" s="2">
        <v>16601.3</v>
      </c>
      <c r="I849" s="2">
        <v>641986.49</v>
      </c>
      <c r="J849" t="s">
        <v>13</v>
      </c>
    </row>
    <row r="850" spans="1:10" x14ac:dyDescent="0.25">
      <c r="A850" t="s">
        <v>1513</v>
      </c>
      <c r="B850" t="s">
        <v>1514</v>
      </c>
      <c r="C850">
        <v>188</v>
      </c>
      <c r="D850">
        <v>0</v>
      </c>
      <c r="E850">
        <v>0</v>
      </c>
      <c r="F850" s="2">
        <v>132677.59</v>
      </c>
      <c r="G850">
        <v>0</v>
      </c>
      <c r="H850">
        <v>0</v>
      </c>
      <c r="I850" s="2">
        <v>132677.59</v>
      </c>
      <c r="J850" t="s">
        <v>13</v>
      </c>
    </row>
    <row r="851" spans="1:10" x14ac:dyDescent="0.25">
      <c r="A851" t="s">
        <v>1515</v>
      </c>
      <c r="B851" t="s">
        <v>1516</v>
      </c>
      <c r="C851">
        <v>4</v>
      </c>
      <c r="D851">
        <v>0</v>
      </c>
      <c r="E851">
        <v>0</v>
      </c>
      <c r="F851" s="2">
        <v>2548.91</v>
      </c>
      <c r="G851">
        <v>9</v>
      </c>
      <c r="H851" s="2">
        <v>1179.21</v>
      </c>
      <c r="I851" s="2">
        <v>1369.7</v>
      </c>
      <c r="J851" t="s">
        <v>13</v>
      </c>
    </row>
    <row r="852" spans="1:10" x14ac:dyDescent="0.25">
      <c r="A852" t="s">
        <v>1517</v>
      </c>
      <c r="B852" t="s">
        <v>1518</v>
      </c>
      <c r="C852">
        <v>0</v>
      </c>
      <c r="D852">
        <v>0</v>
      </c>
      <c r="E852">
        <v>0</v>
      </c>
      <c r="F852">
        <v>0</v>
      </c>
      <c r="G852">
        <v>12</v>
      </c>
      <c r="H852" s="2">
        <v>3956.7</v>
      </c>
      <c r="I852" s="2">
        <v>3956.7</v>
      </c>
      <c r="J852" t="s">
        <v>34</v>
      </c>
    </row>
    <row r="853" spans="1:10" x14ac:dyDescent="0.25">
      <c r="A853" t="s">
        <v>35</v>
      </c>
    </row>
    <row r="854" spans="1:10" x14ac:dyDescent="0.25">
      <c r="A854" t="s">
        <v>1519</v>
      </c>
      <c r="B854" t="s">
        <v>1520</v>
      </c>
      <c r="C854">
        <v>198</v>
      </c>
      <c r="D854">
        <v>0</v>
      </c>
      <c r="E854">
        <v>0</v>
      </c>
      <c r="F854" s="2">
        <v>75090.38</v>
      </c>
      <c r="G854">
        <v>20</v>
      </c>
      <c r="H854" s="2">
        <v>2671.88</v>
      </c>
      <c r="I854" s="2">
        <v>72418.5</v>
      </c>
      <c r="J854" t="s">
        <v>13</v>
      </c>
    </row>
    <row r="855" spans="1:10" x14ac:dyDescent="0.25">
      <c r="A855" t="s">
        <v>1521</v>
      </c>
      <c r="B855" t="s">
        <v>1522</v>
      </c>
      <c r="C855">
        <v>0</v>
      </c>
      <c r="D855">
        <v>0</v>
      </c>
      <c r="E855">
        <v>0</v>
      </c>
      <c r="F855">
        <v>0</v>
      </c>
      <c r="G855">
        <v>1</v>
      </c>
      <c r="H855" s="2">
        <v>1091.0999999999999</v>
      </c>
      <c r="I855" s="2">
        <v>1091.0999999999999</v>
      </c>
      <c r="J855" t="s">
        <v>34</v>
      </c>
    </row>
    <row r="856" spans="1:10" x14ac:dyDescent="0.25">
      <c r="A856" t="s">
        <v>35</v>
      </c>
    </row>
    <row r="857" spans="1:10" x14ac:dyDescent="0.25">
      <c r="A857" t="s">
        <v>1523</v>
      </c>
      <c r="B857" t="s">
        <v>1524</v>
      </c>
      <c r="C857">
        <v>75</v>
      </c>
      <c r="D857">
        <v>0</v>
      </c>
      <c r="E857">
        <v>0</v>
      </c>
      <c r="F857" s="2">
        <v>29153.8</v>
      </c>
      <c r="G857">
        <v>0</v>
      </c>
      <c r="H857">
        <v>0</v>
      </c>
      <c r="I857" s="2">
        <v>29153.8</v>
      </c>
      <c r="J857" t="s">
        <v>13</v>
      </c>
    </row>
    <row r="858" spans="1:10" x14ac:dyDescent="0.25">
      <c r="A858" t="s">
        <v>1525</v>
      </c>
      <c r="B858" t="s">
        <v>1526</v>
      </c>
      <c r="C858">
        <v>12</v>
      </c>
      <c r="D858">
        <v>0</v>
      </c>
      <c r="E858">
        <v>0</v>
      </c>
      <c r="F858" s="2">
        <v>6403.81</v>
      </c>
      <c r="G858">
        <v>0</v>
      </c>
      <c r="H858">
        <v>0</v>
      </c>
      <c r="I858" s="2">
        <v>6403.81</v>
      </c>
      <c r="J858" t="s">
        <v>13</v>
      </c>
    </row>
    <row r="859" spans="1:10" x14ac:dyDescent="0.25">
      <c r="A859" t="s">
        <v>1527</v>
      </c>
      <c r="B859" t="s">
        <v>1528</v>
      </c>
      <c r="C859">
        <v>0</v>
      </c>
      <c r="D859">
        <v>0</v>
      </c>
      <c r="E859">
        <v>0</v>
      </c>
      <c r="F859">
        <v>0</v>
      </c>
      <c r="G859">
        <v>3</v>
      </c>
      <c r="H859">
        <v>611.64</v>
      </c>
      <c r="I859">
        <v>611.64</v>
      </c>
      <c r="J859" t="s">
        <v>34</v>
      </c>
    </row>
    <row r="860" spans="1:10" x14ac:dyDescent="0.25">
      <c r="A860" t="s">
        <v>35</v>
      </c>
    </row>
    <row r="861" spans="1:10" x14ac:dyDescent="0.25">
      <c r="A861" t="s">
        <v>1529</v>
      </c>
      <c r="B861" t="s">
        <v>1530</v>
      </c>
      <c r="C861">
        <v>4</v>
      </c>
      <c r="D861">
        <v>0</v>
      </c>
      <c r="E861">
        <v>0</v>
      </c>
      <c r="F861" s="2">
        <v>2038.26</v>
      </c>
      <c r="G861">
        <v>0</v>
      </c>
      <c r="H861">
        <v>0</v>
      </c>
      <c r="I861" s="2">
        <v>2038.26</v>
      </c>
      <c r="J861" t="s">
        <v>13</v>
      </c>
    </row>
    <row r="862" spans="1:10" x14ac:dyDescent="0.25">
      <c r="A862" t="s">
        <v>1531</v>
      </c>
      <c r="B862" t="s">
        <v>1532</v>
      </c>
      <c r="C862">
        <v>21</v>
      </c>
      <c r="D862">
        <v>0</v>
      </c>
      <c r="E862">
        <v>0</v>
      </c>
      <c r="F862" s="2">
        <v>7167.18</v>
      </c>
      <c r="G862">
        <v>0</v>
      </c>
      <c r="H862">
        <v>0</v>
      </c>
      <c r="I862" s="2">
        <v>7167.18</v>
      </c>
      <c r="J862" t="s">
        <v>13</v>
      </c>
    </row>
    <row r="863" spans="1:10" x14ac:dyDescent="0.25">
      <c r="A863" t="s">
        <v>1533</v>
      </c>
      <c r="B863" t="s">
        <v>1534</v>
      </c>
      <c r="C863">
        <v>60</v>
      </c>
      <c r="D863">
        <v>0</v>
      </c>
      <c r="E863">
        <v>0</v>
      </c>
      <c r="F863" s="2">
        <v>19120.16</v>
      </c>
      <c r="G863">
        <v>47</v>
      </c>
      <c r="H863" s="2">
        <v>16386.41</v>
      </c>
      <c r="I863" s="2">
        <v>2733.75</v>
      </c>
      <c r="J863" t="s">
        <v>13</v>
      </c>
    </row>
    <row r="864" spans="1:10" x14ac:dyDescent="0.25">
      <c r="A864" t="s">
        <v>1535</v>
      </c>
      <c r="B864" t="s">
        <v>1536</v>
      </c>
      <c r="C864">
        <v>85</v>
      </c>
      <c r="D864">
        <v>0</v>
      </c>
      <c r="E864">
        <v>0</v>
      </c>
      <c r="F864" s="2">
        <v>20064.43</v>
      </c>
      <c r="G864">
        <v>0</v>
      </c>
      <c r="H864">
        <v>0</v>
      </c>
      <c r="I864" s="2">
        <v>20064.43</v>
      </c>
      <c r="J864" t="s">
        <v>13</v>
      </c>
    </row>
    <row r="865" spans="1:10" x14ac:dyDescent="0.25">
      <c r="A865" t="s">
        <v>1537</v>
      </c>
      <c r="B865" t="s">
        <v>1538</v>
      </c>
      <c r="C865">
        <v>0</v>
      </c>
      <c r="D865">
        <v>0</v>
      </c>
      <c r="E865">
        <v>0</v>
      </c>
      <c r="F865">
        <v>0</v>
      </c>
      <c r="G865">
        <v>2</v>
      </c>
      <c r="H865">
        <v>34.17</v>
      </c>
      <c r="I865">
        <v>34.17</v>
      </c>
      <c r="J865" t="s">
        <v>34</v>
      </c>
    </row>
    <row r="866" spans="1:10" x14ac:dyDescent="0.25">
      <c r="A866" t="s">
        <v>35</v>
      </c>
    </row>
    <row r="867" spans="1:10" x14ac:dyDescent="0.25">
      <c r="A867" t="s">
        <v>1539</v>
      </c>
      <c r="B867" t="s">
        <v>1540</v>
      </c>
      <c r="C867">
        <v>1</v>
      </c>
      <c r="D867">
        <v>0</v>
      </c>
      <c r="E867">
        <v>0</v>
      </c>
      <c r="F867">
        <v>942.17</v>
      </c>
      <c r="G867">
        <v>0</v>
      </c>
      <c r="H867">
        <v>0</v>
      </c>
      <c r="I867">
        <v>942.17</v>
      </c>
      <c r="J867" t="s">
        <v>13</v>
      </c>
    </row>
    <row r="868" spans="1:10" x14ac:dyDescent="0.25">
      <c r="A868" t="s">
        <v>1541</v>
      </c>
      <c r="B868" t="s">
        <v>1542</v>
      </c>
      <c r="C868">
        <v>1</v>
      </c>
      <c r="D868">
        <v>0</v>
      </c>
      <c r="E868">
        <v>0</v>
      </c>
      <c r="F868" s="2">
        <v>1326.84</v>
      </c>
      <c r="G868">
        <v>0</v>
      </c>
      <c r="H868">
        <v>0</v>
      </c>
      <c r="I868" s="2">
        <v>1326.84</v>
      </c>
      <c r="J868" t="s">
        <v>13</v>
      </c>
    </row>
    <row r="869" spans="1:10" x14ac:dyDescent="0.25">
      <c r="A869" t="s">
        <v>1543</v>
      </c>
      <c r="B869" t="s">
        <v>1544</v>
      </c>
      <c r="C869">
        <v>17</v>
      </c>
      <c r="D869">
        <v>0</v>
      </c>
      <c r="E869">
        <v>0</v>
      </c>
      <c r="F869" s="2">
        <v>4393.18</v>
      </c>
      <c r="G869">
        <v>0</v>
      </c>
      <c r="H869">
        <v>0</v>
      </c>
      <c r="I869" s="2">
        <v>4393.18</v>
      </c>
      <c r="J869" t="s">
        <v>13</v>
      </c>
    </row>
    <row r="870" spans="1:10" x14ac:dyDescent="0.25">
      <c r="A870" t="s">
        <v>1545</v>
      </c>
      <c r="B870" t="s">
        <v>1546</v>
      </c>
      <c r="C870">
        <v>15</v>
      </c>
      <c r="D870">
        <v>0</v>
      </c>
      <c r="E870">
        <v>0</v>
      </c>
      <c r="F870" s="2">
        <v>5122.53</v>
      </c>
      <c r="G870">
        <v>0</v>
      </c>
      <c r="H870">
        <v>0</v>
      </c>
      <c r="I870" s="2">
        <v>5122.53</v>
      </c>
      <c r="J870" t="s">
        <v>13</v>
      </c>
    </row>
    <row r="871" spans="1:10" x14ac:dyDescent="0.25">
      <c r="A871" t="s">
        <v>1547</v>
      </c>
      <c r="B871" t="s">
        <v>1548</v>
      </c>
      <c r="C871">
        <v>7</v>
      </c>
      <c r="D871">
        <v>0</v>
      </c>
      <c r="E871">
        <v>0</v>
      </c>
      <c r="F871" s="2">
        <v>3109.62</v>
      </c>
      <c r="G871">
        <v>11</v>
      </c>
      <c r="H871" s="2">
        <v>7075.22</v>
      </c>
      <c r="I871" s="2">
        <v>3965.6</v>
      </c>
      <c r="J871" t="s">
        <v>34</v>
      </c>
    </row>
    <row r="872" spans="1:10" x14ac:dyDescent="0.25">
      <c r="A872" t="s">
        <v>1549</v>
      </c>
      <c r="B872" t="s">
        <v>1550</v>
      </c>
      <c r="C872">
        <v>191</v>
      </c>
      <c r="D872">
        <v>0</v>
      </c>
      <c r="E872">
        <v>494.78</v>
      </c>
      <c r="F872" s="2">
        <v>106891.62</v>
      </c>
      <c r="G872">
        <v>0</v>
      </c>
      <c r="H872">
        <v>0</v>
      </c>
      <c r="I872" s="2">
        <v>106891.62</v>
      </c>
      <c r="J872" t="s">
        <v>13</v>
      </c>
    </row>
    <row r="873" spans="1:10" x14ac:dyDescent="0.25">
      <c r="A873" t="s">
        <v>1551</v>
      </c>
      <c r="B873" t="s">
        <v>1552</v>
      </c>
      <c r="C873">
        <v>29</v>
      </c>
      <c r="D873">
        <v>0</v>
      </c>
      <c r="E873">
        <v>0</v>
      </c>
      <c r="F873" s="2">
        <v>8169.86</v>
      </c>
      <c r="G873">
        <v>0</v>
      </c>
      <c r="H873">
        <v>0</v>
      </c>
      <c r="I873" s="2">
        <v>8169.86</v>
      </c>
      <c r="J873" t="s">
        <v>13</v>
      </c>
    </row>
    <row r="874" spans="1:10" x14ac:dyDescent="0.25">
      <c r="A874" t="s">
        <v>1553</v>
      </c>
      <c r="B874" t="s">
        <v>1554</v>
      </c>
      <c r="C874">
        <v>61</v>
      </c>
      <c r="D874">
        <v>0</v>
      </c>
      <c r="E874">
        <v>0</v>
      </c>
      <c r="F874" s="2">
        <v>35790.36</v>
      </c>
      <c r="G874">
        <v>0</v>
      </c>
      <c r="H874">
        <v>0</v>
      </c>
      <c r="I874" s="2">
        <v>35790.36</v>
      </c>
      <c r="J874" t="s">
        <v>13</v>
      </c>
    </row>
    <row r="875" spans="1:10" x14ac:dyDescent="0.25">
      <c r="A875" t="s">
        <v>1555</v>
      </c>
      <c r="B875" t="s">
        <v>1556</v>
      </c>
      <c r="C875">
        <v>31</v>
      </c>
      <c r="D875">
        <v>0</v>
      </c>
      <c r="E875">
        <v>0</v>
      </c>
      <c r="F875" s="2">
        <v>24365.1</v>
      </c>
      <c r="G875">
        <v>26</v>
      </c>
      <c r="H875" s="2">
        <v>7155.69</v>
      </c>
      <c r="I875" s="2">
        <v>17209.41</v>
      </c>
      <c r="J875" t="s">
        <v>13</v>
      </c>
    </row>
    <row r="876" spans="1:10" x14ac:dyDescent="0.25">
      <c r="A876" t="s">
        <v>1557</v>
      </c>
      <c r="B876" t="s">
        <v>1558</v>
      </c>
      <c r="C876">
        <v>22</v>
      </c>
      <c r="D876">
        <v>0</v>
      </c>
      <c r="E876">
        <v>0</v>
      </c>
      <c r="F876" s="2">
        <v>10239.06</v>
      </c>
      <c r="G876">
        <v>20</v>
      </c>
      <c r="H876" s="2">
        <v>5887.21</v>
      </c>
      <c r="I876" s="2">
        <v>4351.8500000000004</v>
      </c>
      <c r="J876" t="s">
        <v>13</v>
      </c>
    </row>
    <row r="877" spans="1:10" x14ac:dyDescent="0.25">
      <c r="A877" t="s">
        <v>1559</v>
      </c>
      <c r="B877" t="s">
        <v>1560</v>
      </c>
      <c r="C877">
        <v>49</v>
      </c>
      <c r="D877">
        <v>0</v>
      </c>
      <c r="E877">
        <v>0</v>
      </c>
      <c r="F877" s="2">
        <v>23292.1</v>
      </c>
      <c r="G877">
        <v>0</v>
      </c>
      <c r="H877">
        <v>0</v>
      </c>
      <c r="I877" s="2">
        <v>23292.1</v>
      </c>
      <c r="J877" t="s">
        <v>13</v>
      </c>
    </row>
    <row r="878" spans="1:10" x14ac:dyDescent="0.25">
      <c r="A878" t="s">
        <v>1561</v>
      </c>
      <c r="B878" t="s">
        <v>1562</v>
      </c>
      <c r="C878">
        <v>6</v>
      </c>
      <c r="D878">
        <v>0</v>
      </c>
      <c r="E878">
        <v>0</v>
      </c>
      <c r="F878" s="2">
        <v>3554.85</v>
      </c>
      <c r="G878">
        <v>12</v>
      </c>
      <c r="H878" s="2">
        <v>5620.54</v>
      </c>
      <c r="I878" s="2">
        <v>2065.69</v>
      </c>
      <c r="J878" t="s">
        <v>34</v>
      </c>
    </row>
    <row r="879" spans="1:10" x14ac:dyDescent="0.25">
      <c r="A879" t="s">
        <v>1563</v>
      </c>
      <c r="B879" t="s">
        <v>1564</v>
      </c>
      <c r="C879">
        <v>3</v>
      </c>
      <c r="D879">
        <v>0</v>
      </c>
      <c r="E879">
        <v>0</v>
      </c>
      <c r="F879" s="2">
        <v>2399.58</v>
      </c>
      <c r="G879">
        <v>0</v>
      </c>
      <c r="H879">
        <v>0</v>
      </c>
      <c r="I879" s="2">
        <v>2399.58</v>
      </c>
      <c r="J879" t="s">
        <v>13</v>
      </c>
    </row>
    <row r="880" spans="1:10" x14ac:dyDescent="0.25">
      <c r="A880" t="s">
        <v>1565</v>
      </c>
      <c r="B880" t="s">
        <v>1566</v>
      </c>
      <c r="C880">
        <v>115</v>
      </c>
      <c r="D880">
        <v>0</v>
      </c>
      <c r="E880">
        <v>0</v>
      </c>
      <c r="F880" s="2">
        <v>45390.400000000001</v>
      </c>
      <c r="G880">
        <v>17</v>
      </c>
      <c r="H880" s="2">
        <v>3759.48</v>
      </c>
      <c r="I880" s="2">
        <v>41630.92</v>
      </c>
      <c r="J880" t="s">
        <v>13</v>
      </c>
    </row>
    <row r="881" spans="1:10" x14ac:dyDescent="0.25">
      <c r="A881" t="s">
        <v>1567</v>
      </c>
      <c r="B881" t="s">
        <v>1568</v>
      </c>
      <c r="C881">
        <v>36</v>
      </c>
      <c r="D881">
        <v>0</v>
      </c>
      <c r="E881">
        <v>0</v>
      </c>
      <c r="F881" s="2">
        <v>27213.55</v>
      </c>
      <c r="G881">
        <v>4</v>
      </c>
      <c r="H881">
        <v>509.29</v>
      </c>
      <c r="I881" s="2">
        <v>26704.26</v>
      </c>
      <c r="J881" t="s">
        <v>13</v>
      </c>
    </row>
    <row r="882" spans="1:10" x14ac:dyDescent="0.25">
      <c r="A882" t="s">
        <v>1569</v>
      </c>
      <c r="B882" t="s">
        <v>1570</v>
      </c>
      <c r="C882">
        <v>51</v>
      </c>
      <c r="D882">
        <v>0</v>
      </c>
      <c r="E882">
        <v>0</v>
      </c>
      <c r="F882" s="2">
        <v>17536.32</v>
      </c>
      <c r="G882">
        <v>5</v>
      </c>
      <c r="H882" s="2">
        <v>1517.13</v>
      </c>
      <c r="I882" s="2">
        <v>16019.19</v>
      </c>
      <c r="J882" t="s">
        <v>13</v>
      </c>
    </row>
    <row r="883" spans="1:10" x14ac:dyDescent="0.25">
      <c r="A883" t="s">
        <v>1571</v>
      </c>
      <c r="B883" t="s">
        <v>1572</v>
      </c>
      <c r="C883">
        <v>7</v>
      </c>
      <c r="D883">
        <v>0</v>
      </c>
      <c r="E883">
        <v>0</v>
      </c>
      <c r="F883" s="2">
        <v>4997.3900000000003</v>
      </c>
      <c r="G883">
        <v>5</v>
      </c>
      <c r="H883">
        <v>917.36</v>
      </c>
      <c r="I883" s="2">
        <v>4080.03</v>
      </c>
      <c r="J883" t="s">
        <v>13</v>
      </c>
    </row>
    <row r="884" spans="1:10" x14ac:dyDescent="0.25">
      <c r="A884" t="s">
        <v>1573</v>
      </c>
      <c r="B884" t="s">
        <v>1574</v>
      </c>
      <c r="C884">
        <v>17</v>
      </c>
      <c r="D884">
        <v>0</v>
      </c>
      <c r="E884">
        <v>0</v>
      </c>
      <c r="F884" s="2">
        <v>5562.49</v>
      </c>
      <c r="G884">
        <v>0</v>
      </c>
      <c r="H884">
        <v>0</v>
      </c>
      <c r="I884" s="2">
        <v>5562.49</v>
      </c>
      <c r="J884" t="s">
        <v>13</v>
      </c>
    </row>
    <row r="885" spans="1:10" x14ac:dyDescent="0.25">
      <c r="A885" t="s">
        <v>1575</v>
      </c>
      <c r="B885" t="s">
        <v>1576</v>
      </c>
      <c r="C885">
        <v>63</v>
      </c>
      <c r="D885">
        <v>0</v>
      </c>
      <c r="E885">
        <v>0</v>
      </c>
      <c r="F885" s="2">
        <v>39922.019999999997</v>
      </c>
      <c r="G885">
        <v>0</v>
      </c>
      <c r="H885">
        <v>0</v>
      </c>
      <c r="I885" s="2">
        <v>39922.019999999997</v>
      </c>
      <c r="J885" t="s">
        <v>13</v>
      </c>
    </row>
    <row r="886" spans="1:10" x14ac:dyDescent="0.25">
      <c r="A886" t="s">
        <v>1577</v>
      </c>
      <c r="B886" t="s">
        <v>1578</v>
      </c>
      <c r="C886">
        <v>36</v>
      </c>
      <c r="D886">
        <v>0</v>
      </c>
      <c r="E886">
        <v>0</v>
      </c>
      <c r="F886" s="2">
        <v>15888.24</v>
      </c>
      <c r="G886">
        <v>19</v>
      </c>
      <c r="H886" s="2">
        <v>5075.17</v>
      </c>
      <c r="I886" s="2">
        <v>10813.07</v>
      </c>
      <c r="J886" t="s">
        <v>13</v>
      </c>
    </row>
    <row r="887" spans="1:10" x14ac:dyDescent="0.25">
      <c r="A887" t="s">
        <v>1579</v>
      </c>
      <c r="B887" t="s">
        <v>1580</v>
      </c>
      <c r="C887">
        <v>0</v>
      </c>
      <c r="D887">
        <v>0</v>
      </c>
      <c r="E887">
        <v>0</v>
      </c>
      <c r="F887">
        <v>0</v>
      </c>
      <c r="G887">
        <v>38</v>
      </c>
      <c r="H887" s="2">
        <v>18667.14</v>
      </c>
      <c r="I887" s="2">
        <v>18667.14</v>
      </c>
      <c r="J887" t="s">
        <v>34</v>
      </c>
    </row>
    <row r="888" spans="1:10" x14ac:dyDescent="0.25">
      <c r="A888" t="s">
        <v>35</v>
      </c>
    </row>
    <row r="889" spans="1:10" x14ac:dyDescent="0.25">
      <c r="A889" t="s">
        <v>1581</v>
      </c>
      <c r="B889" t="s">
        <v>1582</v>
      </c>
      <c r="C889">
        <v>14</v>
      </c>
      <c r="D889">
        <v>0</v>
      </c>
      <c r="E889">
        <v>0</v>
      </c>
      <c r="F889" s="2">
        <v>5179.99</v>
      </c>
      <c r="G889">
        <v>9</v>
      </c>
      <c r="H889" s="2">
        <v>2428.89</v>
      </c>
      <c r="I889" s="2">
        <v>2751.1</v>
      </c>
      <c r="J889" t="s">
        <v>13</v>
      </c>
    </row>
    <row r="890" spans="1:10" x14ac:dyDescent="0.25">
      <c r="A890" t="s">
        <v>1583</v>
      </c>
      <c r="B890" t="s">
        <v>1584</v>
      </c>
      <c r="C890">
        <v>23</v>
      </c>
      <c r="D890">
        <v>0</v>
      </c>
      <c r="E890">
        <v>0</v>
      </c>
      <c r="F890" s="2">
        <v>8358.36</v>
      </c>
      <c r="G890">
        <v>5</v>
      </c>
      <c r="H890" s="2">
        <v>1143.2</v>
      </c>
      <c r="I890" s="2">
        <v>7215.16</v>
      </c>
      <c r="J890" t="s">
        <v>13</v>
      </c>
    </row>
    <row r="891" spans="1:10" x14ac:dyDescent="0.25">
      <c r="A891" t="s">
        <v>1585</v>
      </c>
      <c r="B891" t="s">
        <v>1586</v>
      </c>
      <c r="C891">
        <v>9</v>
      </c>
      <c r="D891">
        <v>0</v>
      </c>
      <c r="E891">
        <v>0</v>
      </c>
      <c r="F891" s="2">
        <v>2850.73</v>
      </c>
      <c r="G891">
        <v>0</v>
      </c>
      <c r="H891">
        <v>0</v>
      </c>
      <c r="I891" s="2">
        <v>2850.73</v>
      </c>
      <c r="J891" t="s">
        <v>13</v>
      </c>
    </row>
    <row r="892" spans="1:10" x14ac:dyDescent="0.25">
      <c r="A892" t="s">
        <v>1587</v>
      </c>
      <c r="B892" t="s">
        <v>1588</v>
      </c>
      <c r="C892">
        <v>0</v>
      </c>
      <c r="D892">
        <v>0</v>
      </c>
      <c r="E892">
        <v>0</v>
      </c>
      <c r="F892">
        <v>0</v>
      </c>
      <c r="G892">
        <v>50</v>
      </c>
      <c r="H892" s="2">
        <v>29494.52</v>
      </c>
      <c r="I892" s="2">
        <v>29494.52</v>
      </c>
      <c r="J892" t="s">
        <v>34</v>
      </c>
    </row>
    <row r="893" spans="1:10" x14ac:dyDescent="0.25">
      <c r="A893" t="s">
        <v>35</v>
      </c>
    </row>
    <row r="894" spans="1:10" x14ac:dyDescent="0.25">
      <c r="A894" t="s">
        <v>1589</v>
      </c>
      <c r="B894" t="s">
        <v>1590</v>
      </c>
      <c r="C894">
        <v>3</v>
      </c>
      <c r="D894">
        <v>0</v>
      </c>
      <c r="E894">
        <v>0</v>
      </c>
      <c r="F894" s="2">
        <v>1072.77</v>
      </c>
      <c r="G894">
        <v>2</v>
      </c>
      <c r="H894">
        <v>52.72</v>
      </c>
      <c r="I894" s="2">
        <v>1020.05</v>
      </c>
      <c r="J894" t="s">
        <v>13</v>
      </c>
    </row>
    <row r="895" spans="1:10" x14ac:dyDescent="0.25">
      <c r="A895" t="s">
        <v>1591</v>
      </c>
      <c r="B895" t="s">
        <v>1592</v>
      </c>
      <c r="C895">
        <v>7</v>
      </c>
      <c r="D895">
        <v>0</v>
      </c>
      <c r="E895">
        <v>0</v>
      </c>
      <c r="F895" s="2">
        <v>2777.98</v>
      </c>
      <c r="G895">
        <v>0</v>
      </c>
      <c r="H895">
        <v>0</v>
      </c>
      <c r="I895" s="2">
        <v>2777.98</v>
      </c>
      <c r="J895" t="s">
        <v>13</v>
      </c>
    </row>
    <row r="896" spans="1:10" x14ac:dyDescent="0.25">
      <c r="A896" t="s">
        <v>1593</v>
      </c>
      <c r="B896" t="s">
        <v>1594</v>
      </c>
      <c r="C896">
        <v>3</v>
      </c>
      <c r="D896">
        <v>0</v>
      </c>
      <c r="E896">
        <v>0</v>
      </c>
      <c r="F896" s="2">
        <v>4035.8</v>
      </c>
      <c r="G896">
        <v>0</v>
      </c>
      <c r="H896">
        <v>0</v>
      </c>
      <c r="I896" s="2">
        <v>4035.8</v>
      </c>
      <c r="J896" t="s">
        <v>13</v>
      </c>
    </row>
    <row r="897" spans="1:10" x14ac:dyDescent="0.25">
      <c r="A897" t="s">
        <v>1595</v>
      </c>
      <c r="B897" t="s">
        <v>1596</v>
      </c>
      <c r="C897">
        <v>5</v>
      </c>
      <c r="D897">
        <v>0</v>
      </c>
      <c r="E897">
        <v>0</v>
      </c>
      <c r="F897" s="2">
        <v>4873.6499999999996</v>
      </c>
      <c r="G897">
        <v>51</v>
      </c>
      <c r="H897" s="2">
        <v>15313.4</v>
      </c>
      <c r="I897" s="2">
        <v>10439.75</v>
      </c>
      <c r="J897" t="s">
        <v>34</v>
      </c>
    </row>
    <row r="898" spans="1:10" x14ac:dyDescent="0.25">
      <c r="A898" t="s">
        <v>1597</v>
      </c>
      <c r="B898" t="s">
        <v>1598</v>
      </c>
      <c r="C898">
        <v>29</v>
      </c>
      <c r="D898">
        <v>0</v>
      </c>
      <c r="E898">
        <v>0</v>
      </c>
      <c r="F898" s="2">
        <v>13618.8</v>
      </c>
      <c r="G898">
        <v>5</v>
      </c>
      <c r="H898" s="2">
        <v>1138.81</v>
      </c>
      <c r="I898" s="2">
        <v>12479.99</v>
      </c>
      <c r="J898" t="s">
        <v>13</v>
      </c>
    </row>
    <row r="899" spans="1:10" x14ac:dyDescent="0.25">
      <c r="A899" t="s">
        <v>1599</v>
      </c>
      <c r="B899" t="s">
        <v>1600</v>
      </c>
      <c r="C899">
        <v>73</v>
      </c>
      <c r="D899">
        <v>0</v>
      </c>
      <c r="E899">
        <v>0</v>
      </c>
      <c r="F899" s="2">
        <v>40218.21</v>
      </c>
      <c r="G899">
        <v>0</v>
      </c>
      <c r="H899">
        <v>0</v>
      </c>
      <c r="I899" s="2">
        <v>40218.21</v>
      </c>
      <c r="J899" t="s">
        <v>13</v>
      </c>
    </row>
    <row r="900" spans="1:10" x14ac:dyDescent="0.25">
      <c r="A900" t="s">
        <v>1601</v>
      </c>
      <c r="B900" t="s">
        <v>1602</v>
      </c>
      <c r="C900">
        <v>71</v>
      </c>
      <c r="D900">
        <v>0</v>
      </c>
      <c r="E900">
        <v>0</v>
      </c>
      <c r="F900" s="2">
        <v>24198.28</v>
      </c>
      <c r="G900">
        <v>29</v>
      </c>
      <c r="H900" s="2">
        <v>5784.27</v>
      </c>
      <c r="I900" s="2">
        <v>18414.009999999998</v>
      </c>
      <c r="J900" t="s">
        <v>13</v>
      </c>
    </row>
    <row r="901" spans="1:10" x14ac:dyDescent="0.25">
      <c r="A901" t="s">
        <v>1603</v>
      </c>
      <c r="B901" t="s">
        <v>1604</v>
      </c>
      <c r="C901">
        <v>47</v>
      </c>
      <c r="D901">
        <v>0</v>
      </c>
      <c r="E901">
        <v>0</v>
      </c>
      <c r="F901" s="2">
        <v>19740.060000000001</v>
      </c>
      <c r="G901">
        <v>26</v>
      </c>
      <c r="H901" s="2">
        <v>16254.97</v>
      </c>
      <c r="I901" s="2">
        <v>3485.09</v>
      </c>
      <c r="J901" t="s">
        <v>13</v>
      </c>
    </row>
    <row r="902" spans="1:10" x14ac:dyDescent="0.25">
      <c r="A902" t="s">
        <v>1605</v>
      </c>
      <c r="B902" t="s">
        <v>1606</v>
      </c>
      <c r="C902">
        <v>33</v>
      </c>
      <c r="D902">
        <v>0</v>
      </c>
      <c r="E902" s="2">
        <v>6411.7</v>
      </c>
      <c r="F902" s="2">
        <v>8811.35</v>
      </c>
      <c r="G902">
        <v>11</v>
      </c>
      <c r="H902" s="2">
        <v>1000.69</v>
      </c>
      <c r="I902" s="2">
        <v>7810.66</v>
      </c>
      <c r="J902" t="s">
        <v>13</v>
      </c>
    </row>
    <row r="903" spans="1:10" x14ac:dyDescent="0.25">
      <c r="A903" t="s">
        <v>1607</v>
      </c>
      <c r="B903" t="s">
        <v>1608</v>
      </c>
      <c r="C903">
        <v>73</v>
      </c>
      <c r="D903">
        <v>0</v>
      </c>
      <c r="E903">
        <v>0</v>
      </c>
      <c r="F903" s="2">
        <v>30363.73</v>
      </c>
      <c r="G903">
        <v>0</v>
      </c>
      <c r="H903">
        <v>0</v>
      </c>
      <c r="I903" s="2">
        <v>30363.73</v>
      </c>
      <c r="J903" t="s">
        <v>13</v>
      </c>
    </row>
    <row r="904" spans="1:10" x14ac:dyDescent="0.25">
      <c r="A904" t="s">
        <v>1609</v>
      </c>
      <c r="B904" t="s">
        <v>1610</v>
      </c>
      <c r="C904">
        <v>13</v>
      </c>
      <c r="D904">
        <v>0</v>
      </c>
      <c r="E904">
        <v>0</v>
      </c>
      <c r="F904" s="2">
        <v>3470.33</v>
      </c>
      <c r="G904">
        <v>2</v>
      </c>
      <c r="H904" s="2">
        <v>3763.94</v>
      </c>
      <c r="I904">
        <v>293.61</v>
      </c>
      <c r="J904" t="s">
        <v>34</v>
      </c>
    </row>
    <row r="905" spans="1:10" x14ac:dyDescent="0.25">
      <c r="A905" t="s">
        <v>1611</v>
      </c>
      <c r="B905" t="s">
        <v>1612</v>
      </c>
      <c r="C905">
        <v>6</v>
      </c>
      <c r="D905">
        <v>0</v>
      </c>
      <c r="E905">
        <v>0</v>
      </c>
      <c r="F905" s="2">
        <v>15374.13</v>
      </c>
      <c r="G905">
        <v>0</v>
      </c>
      <c r="H905">
        <v>0</v>
      </c>
      <c r="I905" s="2">
        <v>15374.13</v>
      </c>
      <c r="J905" t="s">
        <v>13</v>
      </c>
    </row>
    <row r="906" spans="1:10" x14ac:dyDescent="0.25">
      <c r="A906" t="s">
        <v>1613</v>
      </c>
      <c r="B906" t="s">
        <v>1614</v>
      </c>
      <c r="C906">
        <v>21</v>
      </c>
      <c r="D906">
        <v>0</v>
      </c>
      <c r="E906">
        <v>0</v>
      </c>
      <c r="F906" s="2">
        <v>10185.09</v>
      </c>
      <c r="G906">
        <v>0</v>
      </c>
      <c r="H906">
        <v>0</v>
      </c>
      <c r="I906" s="2">
        <v>10185.09</v>
      </c>
      <c r="J906" t="s">
        <v>13</v>
      </c>
    </row>
    <row r="907" spans="1:10" x14ac:dyDescent="0.25">
      <c r="A907" t="s">
        <v>1615</v>
      </c>
      <c r="B907" t="s">
        <v>1616</v>
      </c>
      <c r="C907">
        <v>79</v>
      </c>
      <c r="D907">
        <v>0</v>
      </c>
      <c r="E907" s="2">
        <v>16959.78</v>
      </c>
      <c r="F907" s="2">
        <v>14418.88</v>
      </c>
      <c r="G907">
        <v>50</v>
      </c>
      <c r="H907" s="2">
        <v>16795.87</v>
      </c>
      <c r="I907" s="2">
        <v>2376.9899999999998</v>
      </c>
      <c r="J907" t="s">
        <v>34</v>
      </c>
    </row>
    <row r="908" spans="1:10" x14ac:dyDescent="0.25">
      <c r="A908" t="s">
        <v>1617</v>
      </c>
      <c r="B908" t="s">
        <v>1618</v>
      </c>
      <c r="C908">
        <v>0</v>
      </c>
      <c r="D908">
        <v>0</v>
      </c>
      <c r="E908">
        <v>0</v>
      </c>
      <c r="F908">
        <v>0</v>
      </c>
      <c r="G908">
        <v>4</v>
      </c>
      <c r="H908">
        <v>772.89</v>
      </c>
      <c r="I908">
        <v>772.89</v>
      </c>
      <c r="J908" t="s">
        <v>34</v>
      </c>
    </row>
    <row r="909" spans="1:10" x14ac:dyDescent="0.25">
      <c r="A909" t="s">
        <v>35</v>
      </c>
    </row>
    <row r="910" spans="1:10" x14ac:dyDescent="0.25">
      <c r="A910" t="s">
        <v>1619</v>
      </c>
      <c r="B910" t="s">
        <v>1620</v>
      </c>
      <c r="C910">
        <v>44</v>
      </c>
      <c r="D910">
        <v>0</v>
      </c>
      <c r="E910">
        <v>0</v>
      </c>
      <c r="F910" s="2">
        <v>22524.11</v>
      </c>
      <c r="G910">
        <v>0</v>
      </c>
      <c r="H910">
        <v>0</v>
      </c>
      <c r="I910" s="2">
        <v>22524.11</v>
      </c>
      <c r="J910" t="s">
        <v>13</v>
      </c>
    </row>
    <row r="911" spans="1:10" x14ac:dyDescent="0.25">
      <c r="A911" t="s">
        <v>1621</v>
      </c>
      <c r="B911" t="s">
        <v>1622</v>
      </c>
      <c r="C911">
        <v>0</v>
      </c>
      <c r="D911">
        <v>0</v>
      </c>
      <c r="E911">
        <v>0</v>
      </c>
      <c r="F911">
        <v>0</v>
      </c>
      <c r="G911">
        <v>2</v>
      </c>
      <c r="H911">
        <v>114.7</v>
      </c>
      <c r="I911">
        <v>114.7</v>
      </c>
      <c r="J911" t="s">
        <v>34</v>
      </c>
    </row>
    <row r="912" spans="1:10" x14ac:dyDescent="0.25">
      <c r="A912" t="s">
        <v>35</v>
      </c>
    </row>
    <row r="913" spans="1:10" x14ac:dyDescent="0.25">
      <c r="A913" t="s">
        <v>1623</v>
      </c>
      <c r="B913" t="s">
        <v>1624</v>
      </c>
      <c r="C913">
        <v>14</v>
      </c>
      <c r="D913">
        <v>0</v>
      </c>
      <c r="E913">
        <v>0</v>
      </c>
      <c r="F913" s="2">
        <v>7461.21</v>
      </c>
      <c r="G913">
        <v>13</v>
      </c>
      <c r="H913" s="2">
        <v>10802.05</v>
      </c>
      <c r="I913" s="2">
        <v>3340.84</v>
      </c>
      <c r="J913" t="s">
        <v>34</v>
      </c>
    </row>
    <row r="914" spans="1:10" x14ac:dyDescent="0.25">
      <c r="A914" t="s">
        <v>1625</v>
      </c>
      <c r="B914" t="s">
        <v>1626</v>
      </c>
      <c r="C914">
        <v>22</v>
      </c>
      <c r="D914">
        <v>0</v>
      </c>
      <c r="E914">
        <v>0</v>
      </c>
      <c r="F914" s="2">
        <v>10167.18</v>
      </c>
      <c r="G914">
        <v>0</v>
      </c>
      <c r="H914">
        <v>0</v>
      </c>
      <c r="I914" s="2">
        <v>10167.18</v>
      </c>
      <c r="J914" t="s">
        <v>13</v>
      </c>
    </row>
    <row r="915" spans="1:10" x14ac:dyDescent="0.25">
      <c r="A915" t="s">
        <v>1627</v>
      </c>
      <c r="B915" t="s">
        <v>1628</v>
      </c>
      <c r="C915">
        <v>7</v>
      </c>
      <c r="D915">
        <v>0</v>
      </c>
      <c r="E915">
        <v>0</v>
      </c>
      <c r="F915" s="2">
        <v>3079.59</v>
      </c>
      <c r="G915">
        <v>20</v>
      </c>
      <c r="H915" s="2">
        <v>6624.67</v>
      </c>
      <c r="I915" s="2">
        <v>3545.08</v>
      </c>
      <c r="J915" t="s">
        <v>34</v>
      </c>
    </row>
    <row r="916" spans="1:10" x14ac:dyDescent="0.25">
      <c r="A916" t="s">
        <v>1629</v>
      </c>
      <c r="B916" t="s">
        <v>1630</v>
      </c>
      <c r="C916">
        <v>30</v>
      </c>
      <c r="D916">
        <v>0</v>
      </c>
      <c r="E916">
        <v>0</v>
      </c>
      <c r="F916" s="2">
        <v>20452.310000000001</v>
      </c>
      <c r="G916">
        <v>17</v>
      </c>
      <c r="H916" s="2">
        <v>3021.59</v>
      </c>
      <c r="I916" s="2">
        <v>17430.72</v>
      </c>
      <c r="J916" t="s">
        <v>13</v>
      </c>
    </row>
    <row r="917" spans="1:10" x14ac:dyDescent="0.25">
      <c r="A917" t="s">
        <v>1631</v>
      </c>
      <c r="B917" t="s">
        <v>1632</v>
      </c>
      <c r="C917">
        <v>27</v>
      </c>
      <c r="D917">
        <v>0</v>
      </c>
      <c r="E917">
        <v>0</v>
      </c>
      <c r="F917" s="2">
        <v>8934.1</v>
      </c>
      <c r="G917">
        <v>47</v>
      </c>
      <c r="H917" s="2">
        <v>25679.33</v>
      </c>
      <c r="I917" s="2">
        <v>16745.23</v>
      </c>
      <c r="J917" t="s">
        <v>34</v>
      </c>
    </row>
    <row r="918" spans="1:10" x14ac:dyDescent="0.25">
      <c r="A918" t="s">
        <v>1633</v>
      </c>
      <c r="B918" t="s">
        <v>1634</v>
      </c>
      <c r="C918">
        <v>7</v>
      </c>
      <c r="D918">
        <v>0</v>
      </c>
      <c r="E918">
        <v>0</v>
      </c>
      <c r="F918" s="2">
        <v>4487.7700000000004</v>
      </c>
      <c r="G918">
        <v>0</v>
      </c>
      <c r="H918">
        <v>0</v>
      </c>
      <c r="I918" s="2">
        <v>4487.7700000000004</v>
      </c>
      <c r="J918" t="s">
        <v>13</v>
      </c>
    </row>
    <row r="919" spans="1:10" x14ac:dyDescent="0.25">
      <c r="A919" t="s">
        <v>1635</v>
      </c>
      <c r="B919" t="s">
        <v>1636</v>
      </c>
      <c r="C919">
        <v>19</v>
      </c>
      <c r="D919">
        <v>0</v>
      </c>
      <c r="E919">
        <v>0</v>
      </c>
      <c r="F919" s="2">
        <v>19678.8</v>
      </c>
      <c r="G919">
        <v>30</v>
      </c>
      <c r="H919" s="2">
        <v>16305.78</v>
      </c>
      <c r="I919" s="2">
        <v>3373.02</v>
      </c>
      <c r="J919" t="s">
        <v>13</v>
      </c>
    </row>
    <row r="920" spans="1:10" x14ac:dyDescent="0.25">
      <c r="A920" t="s">
        <v>1637</v>
      </c>
      <c r="B920" t="s">
        <v>1638</v>
      </c>
      <c r="C920">
        <v>17</v>
      </c>
      <c r="D920">
        <v>0</v>
      </c>
      <c r="E920">
        <v>0</v>
      </c>
      <c r="F920" s="2">
        <v>7533.5</v>
      </c>
      <c r="G920">
        <v>3</v>
      </c>
      <c r="H920">
        <v>792.63</v>
      </c>
      <c r="I920" s="2">
        <v>6740.87</v>
      </c>
      <c r="J920" t="s">
        <v>13</v>
      </c>
    </row>
    <row r="921" spans="1:10" x14ac:dyDescent="0.25">
      <c r="A921" t="s">
        <v>1639</v>
      </c>
      <c r="B921" t="s">
        <v>1640</v>
      </c>
      <c r="C921">
        <v>5</v>
      </c>
      <c r="D921">
        <v>0</v>
      </c>
      <c r="E921">
        <v>0</v>
      </c>
      <c r="F921" s="2">
        <v>2143.0700000000002</v>
      </c>
      <c r="G921">
        <v>9</v>
      </c>
      <c r="H921" s="2">
        <v>5475.88</v>
      </c>
      <c r="I921" s="2">
        <v>3332.81</v>
      </c>
      <c r="J921" t="s">
        <v>34</v>
      </c>
    </row>
    <row r="922" spans="1:10" x14ac:dyDescent="0.25">
      <c r="A922" t="s">
        <v>1641</v>
      </c>
      <c r="B922" t="s">
        <v>1642</v>
      </c>
      <c r="C922">
        <v>6</v>
      </c>
      <c r="D922">
        <v>0</v>
      </c>
      <c r="E922">
        <v>0</v>
      </c>
      <c r="F922" s="2">
        <v>3047.99</v>
      </c>
      <c r="G922">
        <v>0</v>
      </c>
      <c r="H922">
        <v>0</v>
      </c>
      <c r="I922" s="2">
        <v>3047.99</v>
      </c>
      <c r="J922" t="s">
        <v>13</v>
      </c>
    </row>
    <row r="923" spans="1:10" x14ac:dyDescent="0.25">
      <c r="A923" t="s">
        <v>1643</v>
      </c>
      <c r="B923" t="s">
        <v>1644</v>
      </c>
      <c r="C923">
        <v>78</v>
      </c>
      <c r="D923">
        <v>0</v>
      </c>
      <c r="E923">
        <v>0</v>
      </c>
      <c r="F923" s="2">
        <v>58433.55</v>
      </c>
      <c r="G923">
        <v>0</v>
      </c>
      <c r="H923">
        <v>0</v>
      </c>
      <c r="I923" s="2">
        <v>58433.55</v>
      </c>
      <c r="J923" t="s">
        <v>13</v>
      </c>
    </row>
    <row r="924" spans="1:10" x14ac:dyDescent="0.25">
      <c r="A924" t="s">
        <v>1645</v>
      </c>
      <c r="B924" t="s">
        <v>1646</v>
      </c>
      <c r="C924">
        <v>90</v>
      </c>
      <c r="D924">
        <v>0</v>
      </c>
      <c r="E924">
        <v>0</v>
      </c>
      <c r="F924" s="2">
        <v>127554.08</v>
      </c>
      <c r="G924">
        <v>26</v>
      </c>
      <c r="H924" s="2">
        <v>9977.4500000000007</v>
      </c>
      <c r="I924" s="2">
        <v>117576.63</v>
      </c>
      <c r="J924" t="s">
        <v>13</v>
      </c>
    </row>
    <row r="925" spans="1:10" x14ac:dyDescent="0.25">
      <c r="A925" t="s">
        <v>1647</v>
      </c>
      <c r="B925" t="s">
        <v>1648</v>
      </c>
      <c r="C925">
        <v>94</v>
      </c>
      <c r="D925">
        <v>0</v>
      </c>
      <c r="E925">
        <v>0</v>
      </c>
      <c r="F925" s="2">
        <v>251599.32</v>
      </c>
      <c r="G925">
        <v>0</v>
      </c>
      <c r="H925">
        <v>0</v>
      </c>
      <c r="I925" s="2">
        <v>251599.32</v>
      </c>
      <c r="J925" t="s">
        <v>13</v>
      </c>
    </row>
    <row r="926" spans="1:10" x14ac:dyDescent="0.25">
      <c r="A926" t="s">
        <v>1649</v>
      </c>
      <c r="B926" t="s">
        <v>1650</v>
      </c>
      <c r="C926">
        <v>180</v>
      </c>
      <c r="D926">
        <v>0</v>
      </c>
      <c r="E926" s="2">
        <v>47575.21</v>
      </c>
      <c r="F926" s="2">
        <v>150776.94</v>
      </c>
      <c r="G926">
        <v>0</v>
      </c>
      <c r="H926">
        <v>0</v>
      </c>
      <c r="I926" s="2">
        <v>150776.94</v>
      </c>
      <c r="J926" t="s">
        <v>13</v>
      </c>
    </row>
    <row r="927" spans="1:10" x14ac:dyDescent="0.25">
      <c r="A927" t="s">
        <v>1651</v>
      </c>
      <c r="B927" t="s">
        <v>1652</v>
      </c>
      <c r="C927">
        <v>0</v>
      </c>
      <c r="D927">
        <v>0</v>
      </c>
      <c r="E927">
        <v>0</v>
      </c>
      <c r="F927">
        <v>0</v>
      </c>
      <c r="G927">
        <v>7</v>
      </c>
      <c r="H927" s="2">
        <v>2211.7399999999998</v>
      </c>
      <c r="I927" s="2">
        <v>2211.7399999999998</v>
      </c>
      <c r="J927" t="s">
        <v>34</v>
      </c>
    </row>
    <row r="928" spans="1:10" x14ac:dyDescent="0.25">
      <c r="A928" t="s">
        <v>35</v>
      </c>
    </row>
    <row r="929" spans="1:10" x14ac:dyDescent="0.25">
      <c r="A929" t="s">
        <v>1653</v>
      </c>
      <c r="B929" t="s">
        <v>1654</v>
      </c>
      <c r="C929">
        <v>6</v>
      </c>
      <c r="D929">
        <v>0</v>
      </c>
      <c r="E929">
        <v>0</v>
      </c>
      <c r="F929" s="2">
        <v>2840.6</v>
      </c>
      <c r="G929">
        <v>1</v>
      </c>
      <c r="H929">
        <v>653.29999999999995</v>
      </c>
      <c r="I929" s="2">
        <v>2187.3000000000002</v>
      </c>
      <c r="J929" t="s">
        <v>13</v>
      </c>
    </row>
    <row r="930" spans="1:10" x14ac:dyDescent="0.25">
      <c r="A930" t="s">
        <v>1655</v>
      </c>
      <c r="B930" t="s">
        <v>1656</v>
      </c>
      <c r="C930">
        <v>20</v>
      </c>
      <c r="D930">
        <v>0</v>
      </c>
      <c r="E930">
        <v>0</v>
      </c>
      <c r="F930" s="2">
        <v>18593.810000000001</v>
      </c>
      <c r="G930">
        <v>3</v>
      </c>
      <c r="H930" s="2">
        <v>1272.1099999999999</v>
      </c>
      <c r="I930" s="2">
        <v>17321.7</v>
      </c>
      <c r="J930" t="s">
        <v>13</v>
      </c>
    </row>
    <row r="931" spans="1:10" x14ac:dyDescent="0.25">
      <c r="A931" t="s">
        <v>1657</v>
      </c>
      <c r="B931" t="s">
        <v>1658</v>
      </c>
      <c r="C931">
        <v>10</v>
      </c>
      <c r="D931">
        <v>0</v>
      </c>
      <c r="E931">
        <v>0</v>
      </c>
      <c r="F931" s="2">
        <v>5563</v>
      </c>
      <c r="G931">
        <v>21</v>
      </c>
      <c r="H931" s="2">
        <v>10787.51</v>
      </c>
      <c r="I931" s="2">
        <v>5224.51</v>
      </c>
      <c r="J931" t="s">
        <v>34</v>
      </c>
    </row>
    <row r="932" spans="1:10" x14ac:dyDescent="0.25">
      <c r="A932" t="s">
        <v>1659</v>
      </c>
      <c r="B932" t="s">
        <v>1660</v>
      </c>
      <c r="C932">
        <v>18</v>
      </c>
      <c r="D932">
        <v>0</v>
      </c>
      <c r="E932">
        <v>0</v>
      </c>
      <c r="F932" s="2">
        <v>6026.54</v>
      </c>
      <c r="G932">
        <v>1</v>
      </c>
      <c r="H932">
        <v>510.01</v>
      </c>
      <c r="I932" s="2">
        <v>5516.53</v>
      </c>
      <c r="J932" t="s">
        <v>13</v>
      </c>
    </row>
    <row r="933" spans="1:10" x14ac:dyDescent="0.25">
      <c r="A933" t="s">
        <v>1661</v>
      </c>
      <c r="B933" t="s">
        <v>1662</v>
      </c>
      <c r="C933">
        <v>5</v>
      </c>
      <c r="D933">
        <v>0</v>
      </c>
      <c r="E933">
        <v>0</v>
      </c>
      <c r="F933" s="2">
        <v>1654.42</v>
      </c>
      <c r="G933">
        <v>0</v>
      </c>
      <c r="H933">
        <v>0</v>
      </c>
      <c r="I933" s="2">
        <v>1654.42</v>
      </c>
      <c r="J933" t="s">
        <v>13</v>
      </c>
    </row>
    <row r="934" spans="1:10" x14ac:dyDescent="0.25">
      <c r="A934" t="s">
        <v>1663</v>
      </c>
      <c r="B934" t="s">
        <v>1664</v>
      </c>
      <c r="C934">
        <v>26</v>
      </c>
      <c r="D934">
        <v>0</v>
      </c>
      <c r="E934">
        <v>0</v>
      </c>
      <c r="F934" s="2">
        <v>11952.05</v>
      </c>
      <c r="G934">
        <v>0</v>
      </c>
      <c r="H934">
        <v>0</v>
      </c>
      <c r="I934" s="2">
        <v>11952.05</v>
      </c>
      <c r="J934" t="s">
        <v>13</v>
      </c>
    </row>
    <row r="935" spans="1:10" x14ac:dyDescent="0.25">
      <c r="A935" t="s">
        <v>1665</v>
      </c>
      <c r="B935" t="s">
        <v>1666</v>
      </c>
      <c r="C935">
        <v>67</v>
      </c>
      <c r="D935">
        <v>0</v>
      </c>
      <c r="E935">
        <v>0</v>
      </c>
      <c r="F935" s="2">
        <v>26343.119999999999</v>
      </c>
      <c r="G935">
        <v>3</v>
      </c>
      <c r="H935">
        <v>556.55999999999995</v>
      </c>
      <c r="I935" s="2">
        <v>25786.560000000001</v>
      </c>
      <c r="J935" t="s">
        <v>13</v>
      </c>
    </row>
    <row r="936" spans="1:10" x14ac:dyDescent="0.25">
      <c r="A936" t="s">
        <v>1667</v>
      </c>
      <c r="B936" t="s">
        <v>1668</v>
      </c>
      <c r="C936">
        <v>2</v>
      </c>
      <c r="D936">
        <v>0</v>
      </c>
      <c r="E936">
        <v>0</v>
      </c>
      <c r="F936">
        <v>897.64</v>
      </c>
      <c r="G936">
        <v>0</v>
      </c>
      <c r="H936">
        <v>0</v>
      </c>
      <c r="I936">
        <v>897.64</v>
      </c>
      <c r="J936" t="s">
        <v>13</v>
      </c>
    </row>
    <row r="937" spans="1:10" x14ac:dyDescent="0.25">
      <c r="A937" t="s">
        <v>1669</v>
      </c>
      <c r="B937" t="s">
        <v>1670</v>
      </c>
      <c r="C937">
        <v>8</v>
      </c>
      <c r="D937">
        <v>0</v>
      </c>
      <c r="E937">
        <v>0</v>
      </c>
      <c r="F937" s="2">
        <v>2824.96</v>
      </c>
      <c r="G937">
        <v>2</v>
      </c>
      <c r="H937">
        <v>600.02</v>
      </c>
      <c r="I937" s="2">
        <v>2224.94</v>
      </c>
      <c r="J937" t="s">
        <v>13</v>
      </c>
    </row>
    <row r="938" spans="1:10" x14ac:dyDescent="0.25">
      <c r="A938" t="s">
        <v>1671</v>
      </c>
      <c r="B938" t="s">
        <v>1672</v>
      </c>
      <c r="C938">
        <v>104</v>
      </c>
      <c r="D938">
        <v>0</v>
      </c>
      <c r="E938">
        <v>0</v>
      </c>
      <c r="F938" s="2">
        <v>47644.54</v>
      </c>
      <c r="G938">
        <v>0</v>
      </c>
      <c r="H938">
        <v>0</v>
      </c>
      <c r="I938" s="2">
        <v>47644.54</v>
      </c>
      <c r="J938" t="s">
        <v>13</v>
      </c>
    </row>
    <row r="939" spans="1:10" x14ac:dyDescent="0.25">
      <c r="A939" t="s">
        <v>1673</v>
      </c>
      <c r="B939" t="s">
        <v>1674</v>
      </c>
      <c r="C939">
        <v>32</v>
      </c>
      <c r="D939">
        <v>0</v>
      </c>
      <c r="E939">
        <v>0</v>
      </c>
      <c r="F939" s="2">
        <v>11113.88</v>
      </c>
      <c r="G939">
        <v>8</v>
      </c>
      <c r="H939" s="2">
        <v>1486.43</v>
      </c>
      <c r="I939" s="2">
        <v>9627.4500000000007</v>
      </c>
      <c r="J939" t="s">
        <v>13</v>
      </c>
    </row>
    <row r="940" spans="1:10" x14ac:dyDescent="0.25">
      <c r="A940" t="s">
        <v>1675</v>
      </c>
      <c r="B940" t="s">
        <v>1676</v>
      </c>
      <c r="C940">
        <v>44</v>
      </c>
      <c r="D940">
        <v>0</v>
      </c>
      <c r="E940">
        <v>0</v>
      </c>
      <c r="F940" s="2">
        <v>16319.61</v>
      </c>
      <c r="G940">
        <v>0</v>
      </c>
      <c r="H940">
        <v>0</v>
      </c>
      <c r="I940" s="2">
        <v>16319.61</v>
      </c>
      <c r="J940" t="s">
        <v>13</v>
      </c>
    </row>
    <row r="941" spans="1:10" x14ac:dyDescent="0.25">
      <c r="A941" t="s">
        <v>1677</v>
      </c>
      <c r="B941" t="s">
        <v>1678</v>
      </c>
      <c r="C941">
        <v>853</v>
      </c>
      <c r="D941">
        <v>0</v>
      </c>
      <c r="E941" s="2">
        <v>72201.259999999995</v>
      </c>
      <c r="F941" s="2">
        <v>816412.85</v>
      </c>
      <c r="G941">
        <v>0</v>
      </c>
      <c r="H941">
        <v>0</v>
      </c>
      <c r="I941" s="2">
        <v>816412.85</v>
      </c>
      <c r="J941" t="s">
        <v>13</v>
      </c>
    </row>
    <row r="942" spans="1:10" x14ac:dyDescent="0.25">
      <c r="A942" t="s">
        <v>1679</v>
      </c>
      <c r="B942" t="s">
        <v>1680</v>
      </c>
      <c r="C942">
        <v>106</v>
      </c>
      <c r="D942">
        <v>0</v>
      </c>
      <c r="E942">
        <v>0</v>
      </c>
      <c r="F942" s="2">
        <v>44735.73</v>
      </c>
      <c r="G942">
        <v>0</v>
      </c>
      <c r="H942">
        <v>0</v>
      </c>
      <c r="I942" s="2">
        <v>44735.73</v>
      </c>
      <c r="J942" t="s">
        <v>13</v>
      </c>
    </row>
    <row r="943" spans="1:10" x14ac:dyDescent="0.25">
      <c r="A943" t="s">
        <v>1681</v>
      </c>
      <c r="B943" t="s">
        <v>1682</v>
      </c>
      <c r="C943">
        <v>30</v>
      </c>
      <c r="D943">
        <v>0</v>
      </c>
      <c r="E943">
        <v>0</v>
      </c>
      <c r="F943" s="2">
        <v>8439.81</v>
      </c>
      <c r="G943">
        <v>0</v>
      </c>
      <c r="H943">
        <v>0</v>
      </c>
      <c r="I943" s="2">
        <v>8439.81</v>
      </c>
      <c r="J943" t="s">
        <v>13</v>
      </c>
    </row>
    <row r="944" spans="1:10" x14ac:dyDescent="0.25">
      <c r="A944" t="s">
        <v>1683</v>
      </c>
      <c r="B944" t="s">
        <v>1684</v>
      </c>
      <c r="C944">
        <v>69</v>
      </c>
      <c r="D944">
        <v>0</v>
      </c>
      <c r="E944">
        <v>0</v>
      </c>
      <c r="F944" s="2">
        <v>21495.200000000001</v>
      </c>
      <c r="G944">
        <v>7</v>
      </c>
      <c r="H944" s="2">
        <v>1776.31</v>
      </c>
      <c r="I944" s="2">
        <v>19718.89</v>
      </c>
      <c r="J944" t="s">
        <v>13</v>
      </c>
    </row>
    <row r="945" spans="1:10" x14ac:dyDescent="0.25">
      <c r="A945" t="s">
        <v>1685</v>
      </c>
      <c r="B945" t="s">
        <v>1686</v>
      </c>
      <c r="C945">
        <v>252</v>
      </c>
      <c r="D945">
        <v>0</v>
      </c>
      <c r="E945">
        <v>81.069999999999993</v>
      </c>
      <c r="F945" s="2">
        <v>101054.56</v>
      </c>
      <c r="G945">
        <v>0</v>
      </c>
      <c r="H945">
        <v>0</v>
      </c>
      <c r="I945" s="2">
        <v>101054.56</v>
      </c>
      <c r="J945" t="s">
        <v>13</v>
      </c>
    </row>
    <row r="946" spans="1:10" x14ac:dyDescent="0.25">
      <c r="A946" t="s">
        <v>1687</v>
      </c>
      <c r="B946" t="s">
        <v>1688</v>
      </c>
      <c r="C946">
        <v>136</v>
      </c>
      <c r="D946">
        <v>0</v>
      </c>
      <c r="E946" s="2">
        <v>5769.52</v>
      </c>
      <c r="F946" s="2">
        <v>70466.559999999998</v>
      </c>
      <c r="G946">
        <v>0</v>
      </c>
      <c r="H946">
        <v>0</v>
      </c>
      <c r="I946" s="2">
        <v>70466.559999999998</v>
      </c>
      <c r="J946" t="s">
        <v>13</v>
      </c>
    </row>
    <row r="947" spans="1:10" x14ac:dyDescent="0.25">
      <c r="A947" t="s">
        <v>1689</v>
      </c>
      <c r="B947" t="s">
        <v>1690</v>
      </c>
      <c r="C947">
        <v>316</v>
      </c>
      <c r="D947">
        <v>0</v>
      </c>
      <c r="E947" s="2">
        <v>26447.919999999998</v>
      </c>
      <c r="F947" s="2">
        <v>90652.15</v>
      </c>
      <c r="G947">
        <v>53</v>
      </c>
      <c r="H947" s="2">
        <v>11656.75</v>
      </c>
      <c r="I947" s="2">
        <v>78995.399999999994</v>
      </c>
      <c r="J947" t="s">
        <v>13</v>
      </c>
    </row>
    <row r="948" spans="1:10" x14ac:dyDescent="0.25">
      <c r="A948" t="s">
        <v>1691</v>
      </c>
      <c r="B948" t="s">
        <v>1692</v>
      </c>
      <c r="C948">
        <v>112</v>
      </c>
      <c r="D948">
        <v>0</v>
      </c>
      <c r="E948">
        <v>0</v>
      </c>
      <c r="F948" s="2">
        <v>47925.69</v>
      </c>
      <c r="G948">
        <v>13</v>
      </c>
      <c r="H948" s="2">
        <v>2113.1799999999998</v>
      </c>
      <c r="I948" s="2">
        <v>45812.51</v>
      </c>
      <c r="J948" t="s">
        <v>13</v>
      </c>
    </row>
    <row r="949" spans="1:10" x14ac:dyDescent="0.25">
      <c r="A949" t="s">
        <v>1693</v>
      </c>
      <c r="B949" t="s">
        <v>1694</v>
      </c>
      <c r="C949">
        <v>271</v>
      </c>
      <c r="D949">
        <v>0</v>
      </c>
      <c r="E949" s="2">
        <v>16798.78</v>
      </c>
      <c r="F949" s="2">
        <v>263446.88</v>
      </c>
      <c r="G949">
        <v>52</v>
      </c>
      <c r="H949" s="2">
        <v>9516.5</v>
      </c>
      <c r="I949" s="2">
        <v>253930.38</v>
      </c>
      <c r="J949" t="s">
        <v>13</v>
      </c>
    </row>
    <row r="950" spans="1:10" x14ac:dyDescent="0.25">
      <c r="A950" t="s">
        <v>1695</v>
      </c>
      <c r="B950" t="s">
        <v>1696</v>
      </c>
      <c r="C950">
        <v>0</v>
      </c>
      <c r="D950">
        <v>0</v>
      </c>
      <c r="E950">
        <v>0</v>
      </c>
      <c r="F950">
        <v>0</v>
      </c>
      <c r="G950">
        <v>3</v>
      </c>
      <c r="H950" s="2">
        <v>1090.1300000000001</v>
      </c>
      <c r="I950" s="2">
        <v>1090.1300000000001</v>
      </c>
      <c r="J950" t="s">
        <v>34</v>
      </c>
    </row>
    <row r="951" spans="1:10" x14ac:dyDescent="0.25">
      <c r="A951" t="s">
        <v>35</v>
      </c>
    </row>
    <row r="952" spans="1:10" x14ac:dyDescent="0.25">
      <c r="A952" t="s">
        <v>1697</v>
      </c>
      <c r="B952" t="s">
        <v>1698</v>
      </c>
      <c r="C952">
        <v>26</v>
      </c>
      <c r="D952">
        <v>0</v>
      </c>
      <c r="E952">
        <v>0</v>
      </c>
      <c r="F952" s="2">
        <v>13758.55</v>
      </c>
      <c r="G952">
        <v>4</v>
      </c>
      <c r="H952">
        <v>623.21</v>
      </c>
      <c r="I952" s="2">
        <v>13135.34</v>
      </c>
      <c r="J952" t="s">
        <v>13</v>
      </c>
    </row>
    <row r="953" spans="1:10" x14ac:dyDescent="0.25">
      <c r="A953" t="s">
        <v>1699</v>
      </c>
      <c r="B953" t="s">
        <v>1700</v>
      </c>
      <c r="C953">
        <v>26</v>
      </c>
      <c r="D953">
        <v>0</v>
      </c>
      <c r="E953">
        <v>0</v>
      </c>
      <c r="F953" s="2">
        <v>6051.07</v>
      </c>
      <c r="G953">
        <v>0</v>
      </c>
      <c r="H953">
        <v>0</v>
      </c>
      <c r="I953" s="2">
        <v>6051.07</v>
      </c>
      <c r="J953" t="s">
        <v>13</v>
      </c>
    </row>
    <row r="954" spans="1:10" x14ac:dyDescent="0.25">
      <c r="A954" t="s">
        <v>1701</v>
      </c>
      <c r="B954" t="s">
        <v>1702</v>
      </c>
      <c r="C954">
        <v>38</v>
      </c>
      <c r="D954">
        <v>0</v>
      </c>
      <c r="E954">
        <v>107.2</v>
      </c>
      <c r="F954" s="2">
        <v>18705.7</v>
      </c>
      <c r="G954">
        <v>0</v>
      </c>
      <c r="H954">
        <v>0</v>
      </c>
      <c r="I954" s="2">
        <v>18705.7</v>
      </c>
      <c r="J954" t="s">
        <v>13</v>
      </c>
    </row>
    <row r="955" spans="1:10" x14ac:dyDescent="0.25">
      <c r="A955" t="s">
        <v>1703</v>
      </c>
      <c r="B955" t="s">
        <v>1704</v>
      </c>
      <c r="C955">
        <v>98</v>
      </c>
      <c r="D955">
        <v>0</v>
      </c>
      <c r="E955">
        <v>0</v>
      </c>
      <c r="F955" s="2">
        <v>36355.15</v>
      </c>
      <c r="G955">
        <v>3</v>
      </c>
      <c r="H955" s="2">
        <v>1646.6</v>
      </c>
      <c r="I955" s="2">
        <v>34708.550000000003</v>
      </c>
      <c r="J955" t="s">
        <v>13</v>
      </c>
    </row>
    <row r="956" spans="1:10" x14ac:dyDescent="0.25">
      <c r="A956" t="s">
        <v>1705</v>
      </c>
      <c r="B956" t="s">
        <v>1706</v>
      </c>
      <c r="C956">
        <v>37</v>
      </c>
      <c r="D956">
        <v>0</v>
      </c>
      <c r="E956">
        <v>0</v>
      </c>
      <c r="F956" s="2">
        <v>19705.900000000001</v>
      </c>
      <c r="G956">
        <v>0</v>
      </c>
      <c r="H956">
        <v>0</v>
      </c>
      <c r="I956" s="2">
        <v>19705.900000000001</v>
      </c>
      <c r="J956" t="s">
        <v>13</v>
      </c>
    </row>
    <row r="957" spans="1:10" x14ac:dyDescent="0.25">
      <c r="A957" t="s">
        <v>1707</v>
      </c>
      <c r="B957" t="s">
        <v>1708</v>
      </c>
      <c r="C957">
        <v>0</v>
      </c>
      <c r="D957">
        <v>0</v>
      </c>
      <c r="E957">
        <v>0</v>
      </c>
      <c r="F957">
        <v>0</v>
      </c>
      <c r="G957">
        <v>3</v>
      </c>
      <c r="H957">
        <v>91.84</v>
      </c>
      <c r="I957">
        <v>91.84</v>
      </c>
      <c r="J957" t="s">
        <v>34</v>
      </c>
    </row>
    <row r="958" spans="1:10" x14ac:dyDescent="0.25">
      <c r="A958" t="s">
        <v>35</v>
      </c>
    </row>
    <row r="959" spans="1:10" x14ac:dyDescent="0.25">
      <c r="A959" t="s">
        <v>1709</v>
      </c>
      <c r="B959" t="s">
        <v>1710</v>
      </c>
      <c r="C959">
        <v>704</v>
      </c>
      <c r="D959">
        <v>0</v>
      </c>
      <c r="E959" s="2">
        <v>19784.61</v>
      </c>
      <c r="F959" s="2">
        <v>246564.7</v>
      </c>
      <c r="G959">
        <v>45</v>
      </c>
      <c r="H959" s="2">
        <v>6625.76</v>
      </c>
      <c r="I959" s="2">
        <v>239938.94</v>
      </c>
      <c r="J959" t="s">
        <v>13</v>
      </c>
    </row>
    <row r="960" spans="1:10" x14ac:dyDescent="0.25">
      <c r="A960" t="s">
        <v>1711</v>
      </c>
      <c r="B960" t="s">
        <v>1712</v>
      </c>
      <c r="C960">
        <v>41</v>
      </c>
      <c r="D960">
        <v>0</v>
      </c>
      <c r="E960">
        <v>0</v>
      </c>
      <c r="F960" s="2">
        <v>23696.080000000002</v>
      </c>
      <c r="G960">
        <v>8</v>
      </c>
      <c r="H960" s="2">
        <v>2291.7199999999998</v>
      </c>
      <c r="I960" s="2">
        <v>21404.36</v>
      </c>
      <c r="J960" t="s">
        <v>13</v>
      </c>
    </row>
    <row r="961" spans="1:10" x14ac:dyDescent="0.25">
      <c r="A961" t="s">
        <v>1713</v>
      </c>
      <c r="B961" t="s">
        <v>1714</v>
      </c>
      <c r="C961">
        <v>635</v>
      </c>
      <c r="D961">
        <v>0</v>
      </c>
      <c r="E961">
        <v>0</v>
      </c>
      <c r="F961" s="2">
        <v>384382.63</v>
      </c>
      <c r="G961">
        <v>18</v>
      </c>
      <c r="H961" s="2">
        <v>4476.43</v>
      </c>
      <c r="I961" s="2">
        <v>379906.2</v>
      </c>
      <c r="J961" t="s">
        <v>13</v>
      </c>
    </row>
    <row r="962" spans="1:10" x14ac:dyDescent="0.25">
      <c r="A962" t="s">
        <v>1715</v>
      </c>
      <c r="B962" t="s">
        <v>1716</v>
      </c>
      <c r="C962">
        <v>62</v>
      </c>
      <c r="D962">
        <v>0</v>
      </c>
      <c r="E962">
        <v>0</v>
      </c>
      <c r="F962" s="2">
        <v>47078.8</v>
      </c>
      <c r="G962">
        <v>0</v>
      </c>
      <c r="H962">
        <v>0</v>
      </c>
      <c r="I962" s="2">
        <v>47078.8</v>
      </c>
      <c r="J962" t="s">
        <v>13</v>
      </c>
    </row>
    <row r="963" spans="1:10" x14ac:dyDescent="0.25">
      <c r="A963" t="s">
        <v>1717</v>
      </c>
      <c r="B963" t="s">
        <v>1718</v>
      </c>
      <c r="C963" s="1">
        <v>1823</v>
      </c>
      <c r="D963">
        <v>0</v>
      </c>
      <c r="E963" s="2">
        <v>70571.02</v>
      </c>
      <c r="F963" s="2">
        <v>1248782.96</v>
      </c>
      <c r="G963">
        <v>78</v>
      </c>
      <c r="H963" s="2">
        <v>20266.259999999998</v>
      </c>
      <c r="I963" s="2">
        <v>1228516.7</v>
      </c>
      <c r="J963" t="s">
        <v>13</v>
      </c>
    </row>
    <row r="964" spans="1:10" x14ac:dyDescent="0.25">
      <c r="A964" t="s">
        <v>1719</v>
      </c>
      <c r="B964" t="s">
        <v>1720</v>
      </c>
      <c r="C964">
        <v>389</v>
      </c>
      <c r="D964">
        <v>0</v>
      </c>
      <c r="E964" s="2">
        <v>6679.48</v>
      </c>
      <c r="F964" s="2">
        <v>304330.09000000003</v>
      </c>
      <c r="G964">
        <v>9</v>
      </c>
      <c r="H964" s="2">
        <v>1479.87</v>
      </c>
      <c r="I964" s="2">
        <v>302850.21999999997</v>
      </c>
      <c r="J964" t="s">
        <v>13</v>
      </c>
    </row>
    <row r="965" spans="1:10" x14ac:dyDescent="0.25">
      <c r="A965" t="s">
        <v>1721</v>
      </c>
      <c r="B965" t="s">
        <v>1722</v>
      </c>
      <c r="C965">
        <v>4</v>
      </c>
      <c r="D965">
        <v>0</v>
      </c>
      <c r="E965">
        <v>0</v>
      </c>
      <c r="F965" s="2">
        <v>1297.5</v>
      </c>
      <c r="G965">
        <v>0</v>
      </c>
      <c r="H965">
        <v>0</v>
      </c>
      <c r="I965" s="2">
        <v>1297.5</v>
      </c>
      <c r="J965" t="s">
        <v>13</v>
      </c>
    </row>
    <row r="966" spans="1:10" x14ac:dyDescent="0.25">
      <c r="A966" t="s">
        <v>1723</v>
      </c>
      <c r="B966" t="s">
        <v>1724</v>
      </c>
      <c r="C966">
        <v>0</v>
      </c>
      <c r="D966">
        <v>0</v>
      </c>
      <c r="E966">
        <v>0</v>
      </c>
      <c r="F966">
        <v>0</v>
      </c>
      <c r="G966">
        <v>16</v>
      </c>
      <c r="H966" s="2">
        <v>6930.89</v>
      </c>
      <c r="I966" s="2">
        <v>6930.89</v>
      </c>
      <c r="J966" t="s">
        <v>34</v>
      </c>
    </row>
    <row r="967" spans="1:10" x14ac:dyDescent="0.25">
      <c r="A967" t="s">
        <v>35</v>
      </c>
    </row>
    <row r="968" spans="1:10" x14ac:dyDescent="0.25">
      <c r="A968" t="s">
        <v>1725</v>
      </c>
      <c r="B968" t="s">
        <v>1726</v>
      </c>
      <c r="C968">
        <v>11</v>
      </c>
      <c r="D968">
        <v>0</v>
      </c>
      <c r="E968">
        <v>0</v>
      </c>
      <c r="F968" s="2">
        <v>5170.13</v>
      </c>
      <c r="G968">
        <v>3</v>
      </c>
      <c r="H968">
        <v>204.68</v>
      </c>
      <c r="I968" s="2">
        <v>4965.45</v>
      </c>
      <c r="J968" t="s">
        <v>13</v>
      </c>
    </row>
    <row r="969" spans="1:10" x14ac:dyDescent="0.25">
      <c r="A969" t="s">
        <v>1727</v>
      </c>
      <c r="B969" t="s">
        <v>1728</v>
      </c>
      <c r="C969">
        <v>100</v>
      </c>
      <c r="D969">
        <v>0</v>
      </c>
      <c r="E969">
        <v>0</v>
      </c>
      <c r="F969" s="2">
        <v>120553.82</v>
      </c>
      <c r="G969">
        <v>0</v>
      </c>
      <c r="H969">
        <v>0</v>
      </c>
      <c r="I969" s="2">
        <v>120553.82</v>
      </c>
      <c r="J969" t="s">
        <v>13</v>
      </c>
    </row>
    <row r="970" spans="1:10" x14ac:dyDescent="0.25">
      <c r="A970" t="s">
        <v>1729</v>
      </c>
      <c r="B970" t="s">
        <v>1730</v>
      </c>
      <c r="C970">
        <v>31</v>
      </c>
      <c r="D970">
        <v>0</v>
      </c>
      <c r="E970">
        <v>0</v>
      </c>
      <c r="F970" s="2">
        <v>10058.84</v>
      </c>
      <c r="G970">
        <v>3</v>
      </c>
      <c r="H970" s="2">
        <v>1196.3800000000001</v>
      </c>
      <c r="I970" s="2">
        <v>8862.4599999999991</v>
      </c>
      <c r="J970" t="s">
        <v>13</v>
      </c>
    </row>
    <row r="971" spans="1:10" x14ac:dyDescent="0.25">
      <c r="A971" t="s">
        <v>1731</v>
      </c>
      <c r="B971" t="s">
        <v>1732</v>
      </c>
      <c r="C971">
        <v>3</v>
      </c>
      <c r="D971">
        <v>0</v>
      </c>
      <c r="E971">
        <v>0</v>
      </c>
      <c r="F971" s="2">
        <v>1307.99</v>
      </c>
      <c r="G971">
        <v>0</v>
      </c>
      <c r="H971">
        <v>0</v>
      </c>
      <c r="I971" s="2">
        <v>1307.99</v>
      </c>
      <c r="J971" t="s">
        <v>13</v>
      </c>
    </row>
    <row r="972" spans="1:10" x14ac:dyDescent="0.25">
      <c r="A972" t="s">
        <v>1733</v>
      </c>
      <c r="B972" t="s">
        <v>1734</v>
      </c>
      <c r="C972">
        <v>7</v>
      </c>
      <c r="D972">
        <v>0</v>
      </c>
      <c r="E972">
        <v>0</v>
      </c>
      <c r="F972" s="2">
        <v>5020.96</v>
      </c>
      <c r="G972">
        <v>0</v>
      </c>
      <c r="H972">
        <v>0</v>
      </c>
      <c r="I972" s="2">
        <v>5020.96</v>
      </c>
      <c r="J972" t="s">
        <v>13</v>
      </c>
    </row>
    <row r="973" spans="1:10" x14ac:dyDescent="0.25">
      <c r="A973" t="s">
        <v>1735</v>
      </c>
      <c r="B973" t="s">
        <v>1736</v>
      </c>
      <c r="C973">
        <v>203</v>
      </c>
      <c r="D973">
        <v>0</v>
      </c>
      <c r="E973">
        <v>0</v>
      </c>
      <c r="F973" s="2">
        <v>65067.23</v>
      </c>
      <c r="G973">
        <v>0</v>
      </c>
      <c r="H973">
        <v>0</v>
      </c>
      <c r="I973" s="2">
        <v>65067.23</v>
      </c>
      <c r="J973" t="s">
        <v>13</v>
      </c>
    </row>
    <row r="974" spans="1:10" x14ac:dyDescent="0.25">
      <c r="A974" t="s">
        <v>1737</v>
      </c>
      <c r="B974" t="s">
        <v>1738</v>
      </c>
      <c r="C974">
        <v>22</v>
      </c>
      <c r="D974">
        <v>0</v>
      </c>
      <c r="E974">
        <v>0</v>
      </c>
      <c r="F974" s="2">
        <v>8166.86</v>
      </c>
      <c r="G974">
        <v>4</v>
      </c>
      <c r="H974">
        <v>304.5</v>
      </c>
      <c r="I974" s="2">
        <v>7862.36</v>
      </c>
      <c r="J974" t="s">
        <v>13</v>
      </c>
    </row>
    <row r="975" spans="1:10" x14ac:dyDescent="0.25">
      <c r="A975" t="s">
        <v>1739</v>
      </c>
      <c r="B975" t="s">
        <v>1740</v>
      </c>
      <c r="C975">
        <v>50</v>
      </c>
      <c r="D975">
        <v>0</v>
      </c>
      <c r="E975">
        <v>0</v>
      </c>
      <c r="F975" s="2">
        <v>23847.48</v>
      </c>
      <c r="G975">
        <v>12</v>
      </c>
      <c r="H975" s="2">
        <v>-1927.75</v>
      </c>
      <c r="I975" s="2">
        <v>25775.23</v>
      </c>
      <c r="J975" t="s">
        <v>13</v>
      </c>
    </row>
    <row r="976" spans="1:10" x14ac:dyDescent="0.25">
      <c r="A976" t="s">
        <v>1741</v>
      </c>
      <c r="B976" t="s">
        <v>1742</v>
      </c>
      <c r="C976">
        <v>15</v>
      </c>
      <c r="D976">
        <v>0</v>
      </c>
      <c r="E976">
        <v>0</v>
      </c>
      <c r="F976" s="2">
        <v>7401.8</v>
      </c>
      <c r="G976">
        <v>0</v>
      </c>
      <c r="H976">
        <v>0</v>
      </c>
      <c r="I976" s="2">
        <v>7401.8</v>
      </c>
      <c r="J976" t="s">
        <v>13</v>
      </c>
    </row>
    <row r="977" spans="1:10" x14ac:dyDescent="0.25">
      <c r="A977" t="s">
        <v>1743</v>
      </c>
      <c r="B977" t="s">
        <v>1744</v>
      </c>
      <c r="C977">
        <v>115</v>
      </c>
      <c r="D977">
        <v>0</v>
      </c>
      <c r="E977">
        <v>0</v>
      </c>
      <c r="F977" s="2">
        <v>48598.93</v>
      </c>
      <c r="G977">
        <v>0</v>
      </c>
      <c r="H977">
        <v>0</v>
      </c>
      <c r="I977" s="2">
        <v>48598.93</v>
      </c>
      <c r="J977" t="s">
        <v>13</v>
      </c>
    </row>
    <row r="978" spans="1:10" x14ac:dyDescent="0.25">
      <c r="A978" t="s">
        <v>1745</v>
      </c>
      <c r="B978" t="s">
        <v>1746</v>
      </c>
      <c r="C978">
        <v>142</v>
      </c>
      <c r="D978">
        <v>0</v>
      </c>
      <c r="E978">
        <v>0</v>
      </c>
      <c r="F978" s="2">
        <v>72703.55</v>
      </c>
      <c r="G978">
        <v>4</v>
      </c>
      <c r="H978">
        <v>936.64</v>
      </c>
      <c r="I978" s="2">
        <v>71766.91</v>
      </c>
      <c r="J978" t="s">
        <v>13</v>
      </c>
    </row>
    <row r="979" spans="1:10" x14ac:dyDescent="0.25">
      <c r="A979" t="s">
        <v>1747</v>
      </c>
      <c r="B979" t="s">
        <v>1748</v>
      </c>
      <c r="C979">
        <v>2</v>
      </c>
      <c r="D979">
        <v>0</v>
      </c>
      <c r="E979">
        <v>0</v>
      </c>
      <c r="F979" s="2">
        <v>1651.45</v>
      </c>
      <c r="G979">
        <v>0</v>
      </c>
      <c r="H979">
        <v>0</v>
      </c>
      <c r="I979" s="2">
        <v>1651.45</v>
      </c>
      <c r="J979" t="s">
        <v>13</v>
      </c>
    </row>
    <row r="980" spans="1:10" x14ac:dyDescent="0.25">
      <c r="A980" t="s">
        <v>1749</v>
      </c>
      <c r="B980" t="s">
        <v>1750</v>
      </c>
      <c r="C980">
        <v>18</v>
      </c>
      <c r="D980">
        <v>0</v>
      </c>
      <c r="E980">
        <v>0</v>
      </c>
      <c r="F980" s="2">
        <v>8122.41</v>
      </c>
      <c r="G980">
        <v>0</v>
      </c>
      <c r="H980">
        <v>0</v>
      </c>
      <c r="I980" s="2">
        <v>8122.41</v>
      </c>
      <c r="J980" t="s">
        <v>13</v>
      </c>
    </row>
    <row r="981" spans="1:10" x14ac:dyDescent="0.25">
      <c r="A981" t="s">
        <v>1751</v>
      </c>
      <c r="B981" t="s">
        <v>1752</v>
      </c>
      <c r="C981">
        <v>50</v>
      </c>
      <c r="D981">
        <v>0</v>
      </c>
      <c r="E981">
        <v>0</v>
      </c>
      <c r="F981" s="2">
        <v>22208.15</v>
      </c>
      <c r="G981">
        <v>2</v>
      </c>
      <c r="H981">
        <v>164.47</v>
      </c>
      <c r="I981" s="2">
        <v>22043.68</v>
      </c>
      <c r="J981" t="s">
        <v>13</v>
      </c>
    </row>
    <row r="982" spans="1:10" x14ac:dyDescent="0.25">
      <c r="A982" t="s">
        <v>1753</v>
      </c>
      <c r="B982" t="s">
        <v>1754</v>
      </c>
      <c r="C982">
        <v>319</v>
      </c>
      <c r="D982">
        <v>0</v>
      </c>
      <c r="E982" s="2">
        <v>10028.93</v>
      </c>
      <c r="F982" s="2">
        <v>168103.91</v>
      </c>
      <c r="G982">
        <v>8</v>
      </c>
      <c r="H982" s="2">
        <v>1049.0899999999999</v>
      </c>
      <c r="I982" s="2">
        <v>167054.82</v>
      </c>
      <c r="J982" t="s">
        <v>13</v>
      </c>
    </row>
    <row r="983" spans="1:10" x14ac:dyDescent="0.25">
      <c r="A983" t="s">
        <v>1755</v>
      </c>
      <c r="B983" t="s">
        <v>1756</v>
      </c>
      <c r="C983">
        <v>0</v>
      </c>
      <c r="D983">
        <v>0</v>
      </c>
      <c r="E983">
        <v>0</v>
      </c>
      <c r="F983">
        <v>0</v>
      </c>
      <c r="G983">
        <v>2</v>
      </c>
      <c r="H983">
        <v>101.29</v>
      </c>
      <c r="I983">
        <v>101.29</v>
      </c>
      <c r="J983" t="s">
        <v>34</v>
      </c>
    </row>
    <row r="984" spans="1:10" x14ac:dyDescent="0.25">
      <c r="A984" t="s">
        <v>35</v>
      </c>
    </row>
    <row r="985" spans="1:10" x14ac:dyDescent="0.25">
      <c r="A985" t="s">
        <v>1757</v>
      </c>
      <c r="B985" t="s">
        <v>1758</v>
      </c>
      <c r="C985">
        <v>21</v>
      </c>
      <c r="D985">
        <v>0</v>
      </c>
      <c r="E985">
        <v>0</v>
      </c>
      <c r="F985" s="2">
        <v>36178.89</v>
      </c>
      <c r="G985">
        <v>1</v>
      </c>
      <c r="H985">
        <v>89.22</v>
      </c>
      <c r="I985" s="2">
        <v>36089.67</v>
      </c>
      <c r="J985" t="s">
        <v>13</v>
      </c>
    </row>
    <row r="986" spans="1:10" x14ac:dyDescent="0.25">
      <c r="A986" t="s">
        <v>1759</v>
      </c>
      <c r="B986" t="s">
        <v>1760</v>
      </c>
      <c r="C986">
        <v>4</v>
      </c>
      <c r="D986">
        <v>0</v>
      </c>
      <c r="E986">
        <v>0</v>
      </c>
      <c r="F986" s="2">
        <v>294525.62</v>
      </c>
      <c r="G986">
        <v>0</v>
      </c>
      <c r="H986">
        <v>0</v>
      </c>
      <c r="I986" s="2">
        <v>294525.62</v>
      </c>
      <c r="J986" t="s">
        <v>13</v>
      </c>
    </row>
    <row r="987" spans="1:10" x14ac:dyDescent="0.25">
      <c r="A987" t="s">
        <v>1761</v>
      </c>
      <c r="B987" t="s">
        <v>1762</v>
      </c>
      <c r="C987">
        <v>6</v>
      </c>
      <c r="D987">
        <v>0</v>
      </c>
      <c r="E987">
        <v>0</v>
      </c>
      <c r="F987" s="2">
        <v>1508.26</v>
      </c>
      <c r="G987">
        <v>1</v>
      </c>
      <c r="H987">
        <v>298.48</v>
      </c>
      <c r="I987" s="2">
        <v>1209.78</v>
      </c>
      <c r="J987" t="s">
        <v>13</v>
      </c>
    </row>
    <row r="988" spans="1:10" x14ac:dyDescent="0.25">
      <c r="A988" t="s">
        <v>1763</v>
      </c>
      <c r="B988" t="s">
        <v>1764</v>
      </c>
      <c r="C988">
        <v>0</v>
      </c>
      <c r="D988">
        <v>0</v>
      </c>
      <c r="E988">
        <v>0</v>
      </c>
      <c r="F988">
        <v>0</v>
      </c>
      <c r="G988">
        <v>3</v>
      </c>
      <c r="H988">
        <v>896.94</v>
      </c>
      <c r="I988">
        <v>896.94</v>
      </c>
      <c r="J988" t="s">
        <v>34</v>
      </c>
    </row>
    <row r="989" spans="1:10" x14ac:dyDescent="0.25">
      <c r="A989" t="s">
        <v>356</v>
      </c>
    </row>
    <row r="990" spans="1:10" x14ac:dyDescent="0.25">
      <c r="A990" t="s">
        <v>1765</v>
      </c>
      <c r="B990" t="s">
        <v>1766</v>
      </c>
      <c r="C990">
        <v>1</v>
      </c>
      <c r="D990">
        <v>0</v>
      </c>
      <c r="E990">
        <v>0</v>
      </c>
      <c r="F990">
        <v>382.86</v>
      </c>
      <c r="G990">
        <v>0</v>
      </c>
      <c r="H990">
        <v>0</v>
      </c>
      <c r="I990">
        <v>382.86</v>
      </c>
      <c r="J990" t="s">
        <v>13</v>
      </c>
    </row>
    <row r="991" spans="1:10" x14ac:dyDescent="0.25">
      <c r="A991" t="s">
        <v>1767</v>
      </c>
      <c r="B991" t="s">
        <v>1768</v>
      </c>
      <c r="C991">
        <v>45</v>
      </c>
      <c r="D991">
        <v>0</v>
      </c>
      <c r="E991">
        <v>0</v>
      </c>
      <c r="F991" s="2">
        <v>24415.22</v>
      </c>
      <c r="G991">
        <v>0</v>
      </c>
      <c r="H991">
        <v>0</v>
      </c>
      <c r="I991" s="2">
        <v>24415.22</v>
      </c>
      <c r="J991" t="s">
        <v>13</v>
      </c>
    </row>
    <row r="992" spans="1:10" x14ac:dyDescent="0.25">
      <c r="A992" t="s">
        <v>1769</v>
      </c>
      <c r="B992" t="s">
        <v>1770</v>
      </c>
      <c r="C992">
        <v>129</v>
      </c>
      <c r="D992">
        <v>0</v>
      </c>
      <c r="E992">
        <v>0</v>
      </c>
      <c r="F992" s="2">
        <v>59619.17</v>
      </c>
      <c r="G992">
        <v>0</v>
      </c>
      <c r="H992">
        <v>0</v>
      </c>
      <c r="I992" s="2">
        <v>59619.17</v>
      </c>
      <c r="J992" t="s">
        <v>13</v>
      </c>
    </row>
    <row r="993" spans="1:10" x14ac:dyDescent="0.25">
      <c r="A993" t="s">
        <v>1771</v>
      </c>
      <c r="B993" t="s">
        <v>1772</v>
      </c>
      <c r="C993">
        <v>492</v>
      </c>
      <c r="D993">
        <v>0</v>
      </c>
      <c r="E993" s="2">
        <v>21072.84</v>
      </c>
      <c r="F993" s="2">
        <v>261130.32</v>
      </c>
      <c r="G993">
        <v>71</v>
      </c>
      <c r="H993" s="2">
        <v>13492.59</v>
      </c>
      <c r="I993" s="2">
        <v>247637.73</v>
      </c>
      <c r="J993" t="s">
        <v>13</v>
      </c>
    </row>
    <row r="994" spans="1:10" x14ac:dyDescent="0.25">
      <c r="A994" t="s">
        <v>1773</v>
      </c>
      <c r="B994" t="s">
        <v>1774</v>
      </c>
      <c r="C994">
        <v>2</v>
      </c>
      <c r="D994">
        <v>0</v>
      </c>
      <c r="E994">
        <v>0</v>
      </c>
      <c r="F994">
        <v>283.99</v>
      </c>
      <c r="G994">
        <v>0</v>
      </c>
      <c r="H994">
        <v>0</v>
      </c>
      <c r="I994">
        <v>283.99</v>
      </c>
      <c r="J994" t="s">
        <v>13</v>
      </c>
    </row>
    <row r="995" spans="1:10" x14ac:dyDescent="0.25">
      <c r="A995" t="s">
        <v>1775</v>
      </c>
      <c r="B995" t="s">
        <v>1776</v>
      </c>
      <c r="C995">
        <v>432</v>
      </c>
      <c r="D995">
        <v>0</v>
      </c>
      <c r="E995" s="2">
        <v>111570.74</v>
      </c>
      <c r="F995" s="2">
        <v>149913.70000000001</v>
      </c>
      <c r="G995">
        <v>133</v>
      </c>
      <c r="H995" s="2">
        <v>93930.9</v>
      </c>
      <c r="I995" s="2">
        <v>55982.8</v>
      </c>
      <c r="J995" t="s">
        <v>13</v>
      </c>
    </row>
    <row r="996" spans="1:10" x14ac:dyDescent="0.25">
      <c r="A996" t="s">
        <v>1777</v>
      </c>
      <c r="B996" t="s">
        <v>1778</v>
      </c>
      <c r="C996">
        <v>320</v>
      </c>
      <c r="D996">
        <v>0</v>
      </c>
      <c r="E996">
        <v>375.74</v>
      </c>
      <c r="F996" s="2">
        <v>245057.49</v>
      </c>
      <c r="G996">
        <v>176</v>
      </c>
      <c r="H996" s="2">
        <v>19984.27</v>
      </c>
      <c r="I996" s="2">
        <v>225073.22</v>
      </c>
      <c r="J996" t="s">
        <v>13</v>
      </c>
    </row>
    <row r="997" spans="1:10" x14ac:dyDescent="0.25">
      <c r="A997" t="s">
        <v>1779</v>
      </c>
      <c r="B997" t="s">
        <v>1780</v>
      </c>
      <c r="C997">
        <v>113</v>
      </c>
      <c r="D997">
        <v>0</v>
      </c>
      <c r="E997">
        <v>0</v>
      </c>
      <c r="F997" s="2">
        <v>100407.23</v>
      </c>
      <c r="G997">
        <v>0</v>
      </c>
      <c r="H997">
        <v>0</v>
      </c>
      <c r="I997" s="2">
        <v>100407.23</v>
      </c>
      <c r="J997" t="s">
        <v>13</v>
      </c>
    </row>
    <row r="998" spans="1:10" x14ac:dyDescent="0.25">
      <c r="A998" t="s">
        <v>1781</v>
      </c>
      <c r="B998" t="s">
        <v>1782</v>
      </c>
      <c r="C998">
        <v>329</v>
      </c>
      <c r="D998">
        <v>0</v>
      </c>
      <c r="E998">
        <v>210.32</v>
      </c>
      <c r="F998" s="2">
        <v>161339.04999999999</v>
      </c>
      <c r="G998">
        <v>0</v>
      </c>
      <c r="H998">
        <v>0</v>
      </c>
      <c r="I998" s="2">
        <v>161339.04999999999</v>
      </c>
      <c r="J998" t="s">
        <v>13</v>
      </c>
    </row>
    <row r="999" spans="1:10" x14ac:dyDescent="0.25">
      <c r="A999" t="s">
        <v>1783</v>
      </c>
      <c r="B999" t="s">
        <v>1784</v>
      </c>
      <c r="C999">
        <v>7</v>
      </c>
      <c r="D999">
        <v>0</v>
      </c>
      <c r="E999">
        <v>0</v>
      </c>
      <c r="F999" s="2">
        <v>13741.74</v>
      </c>
      <c r="G999">
        <v>0</v>
      </c>
      <c r="H999">
        <v>0</v>
      </c>
      <c r="I999" s="2">
        <v>13741.74</v>
      </c>
      <c r="J999" t="s">
        <v>13</v>
      </c>
    </row>
    <row r="1000" spans="1:10" x14ac:dyDescent="0.25">
      <c r="A1000" t="s">
        <v>1785</v>
      </c>
      <c r="B1000" t="s">
        <v>1786</v>
      </c>
      <c r="C1000">
        <v>611</v>
      </c>
      <c r="D1000">
        <v>0</v>
      </c>
      <c r="E1000" s="2">
        <v>26022.16</v>
      </c>
      <c r="F1000" s="2">
        <v>304154.62</v>
      </c>
      <c r="G1000">
        <v>25</v>
      </c>
      <c r="H1000" s="2">
        <v>3808.79</v>
      </c>
      <c r="I1000" s="2">
        <v>300345.83</v>
      </c>
      <c r="J1000" t="s">
        <v>13</v>
      </c>
    </row>
    <row r="1001" spans="1:10" x14ac:dyDescent="0.25">
      <c r="A1001" t="s">
        <v>1787</v>
      </c>
      <c r="B1001" t="s">
        <v>1788</v>
      </c>
      <c r="C1001">
        <v>36</v>
      </c>
      <c r="D1001">
        <v>0</v>
      </c>
      <c r="E1001">
        <v>0</v>
      </c>
      <c r="F1001" s="2">
        <v>23283.62</v>
      </c>
      <c r="G1001">
        <v>0</v>
      </c>
      <c r="H1001">
        <v>0</v>
      </c>
      <c r="I1001" s="2">
        <v>23283.62</v>
      </c>
      <c r="J1001" t="s">
        <v>13</v>
      </c>
    </row>
    <row r="1002" spans="1:10" x14ac:dyDescent="0.25">
      <c r="A1002" t="s">
        <v>1789</v>
      </c>
      <c r="B1002" t="s">
        <v>1790</v>
      </c>
      <c r="C1002">
        <v>9</v>
      </c>
      <c r="D1002">
        <v>0</v>
      </c>
      <c r="E1002">
        <v>0</v>
      </c>
      <c r="F1002" s="2">
        <v>5497.92</v>
      </c>
      <c r="G1002">
        <v>0</v>
      </c>
      <c r="H1002">
        <v>0</v>
      </c>
      <c r="I1002" s="2">
        <v>5497.92</v>
      </c>
      <c r="J1002" t="s">
        <v>13</v>
      </c>
    </row>
    <row r="1003" spans="1:10" x14ac:dyDescent="0.25">
      <c r="A1003" t="s">
        <v>1791</v>
      </c>
      <c r="B1003" t="s">
        <v>1792</v>
      </c>
      <c r="C1003">
        <v>512</v>
      </c>
      <c r="D1003">
        <v>0</v>
      </c>
      <c r="E1003" s="2">
        <v>5819.78</v>
      </c>
      <c r="F1003" s="2">
        <v>254421.49</v>
      </c>
      <c r="G1003">
        <v>34</v>
      </c>
      <c r="H1003" s="2">
        <v>9150.58</v>
      </c>
      <c r="I1003" s="2">
        <v>245270.91</v>
      </c>
      <c r="J1003" t="s">
        <v>13</v>
      </c>
    </row>
    <row r="1004" spans="1:10" x14ac:dyDescent="0.25">
      <c r="A1004" t="s">
        <v>1793</v>
      </c>
      <c r="B1004" t="s">
        <v>1794</v>
      </c>
      <c r="C1004">
        <v>35</v>
      </c>
      <c r="D1004">
        <v>0</v>
      </c>
      <c r="E1004">
        <v>0</v>
      </c>
      <c r="F1004" s="2">
        <v>10240.83</v>
      </c>
      <c r="G1004">
        <v>0</v>
      </c>
      <c r="H1004">
        <v>0</v>
      </c>
      <c r="I1004" s="2">
        <v>10240.83</v>
      </c>
      <c r="J1004" t="s">
        <v>13</v>
      </c>
    </row>
    <row r="1005" spans="1:10" x14ac:dyDescent="0.25">
      <c r="A1005" t="s">
        <v>1795</v>
      </c>
      <c r="B1005" t="s">
        <v>1796</v>
      </c>
      <c r="C1005">
        <v>38</v>
      </c>
      <c r="D1005">
        <v>0</v>
      </c>
      <c r="E1005">
        <v>0</v>
      </c>
      <c r="F1005" s="2">
        <v>14663.98</v>
      </c>
      <c r="G1005">
        <v>0</v>
      </c>
      <c r="H1005">
        <v>0</v>
      </c>
      <c r="I1005" s="2">
        <v>14663.98</v>
      </c>
      <c r="J1005" t="s">
        <v>13</v>
      </c>
    </row>
    <row r="1006" spans="1:10" x14ac:dyDescent="0.25">
      <c r="A1006" t="s">
        <v>1797</v>
      </c>
      <c r="B1006" t="s">
        <v>1798</v>
      </c>
      <c r="C1006">
        <v>0</v>
      </c>
      <c r="D1006">
        <v>0</v>
      </c>
      <c r="E1006">
        <v>0</v>
      </c>
      <c r="F1006">
        <v>0</v>
      </c>
      <c r="G1006">
        <v>1</v>
      </c>
      <c r="H1006" s="2">
        <v>3201.57</v>
      </c>
      <c r="I1006" s="2">
        <v>3201.57</v>
      </c>
      <c r="J1006" t="s">
        <v>34</v>
      </c>
    </row>
    <row r="1007" spans="1:10" x14ac:dyDescent="0.25">
      <c r="A1007" t="s">
        <v>356</v>
      </c>
    </row>
    <row r="1008" spans="1:10" x14ac:dyDescent="0.25">
      <c r="A1008" t="s">
        <v>1799</v>
      </c>
      <c r="B1008" t="s">
        <v>1800</v>
      </c>
      <c r="C1008">
        <v>6</v>
      </c>
      <c r="D1008">
        <v>0</v>
      </c>
      <c r="E1008">
        <v>0</v>
      </c>
      <c r="F1008" s="2">
        <v>4150.1899999999996</v>
      </c>
      <c r="G1008">
        <v>0</v>
      </c>
      <c r="H1008">
        <v>0</v>
      </c>
      <c r="I1008" s="2">
        <v>4150.1899999999996</v>
      </c>
      <c r="J1008" t="s">
        <v>13</v>
      </c>
    </row>
    <row r="1009" spans="1:10" x14ac:dyDescent="0.25">
      <c r="A1009" t="s">
        <v>1801</v>
      </c>
      <c r="B1009" t="s">
        <v>1802</v>
      </c>
      <c r="C1009">
        <v>11</v>
      </c>
      <c r="D1009">
        <v>0</v>
      </c>
      <c r="E1009" s="2">
        <v>45145.56</v>
      </c>
      <c r="F1009" s="2">
        <v>596460.26</v>
      </c>
      <c r="G1009">
        <v>0</v>
      </c>
      <c r="H1009">
        <v>0</v>
      </c>
      <c r="I1009" s="2">
        <v>596460.26</v>
      </c>
      <c r="J1009" t="s">
        <v>13</v>
      </c>
    </row>
    <row r="1010" spans="1:10" x14ac:dyDescent="0.25">
      <c r="A1010" t="s">
        <v>1803</v>
      </c>
      <c r="B1010" t="s">
        <v>1804</v>
      </c>
      <c r="C1010" s="1">
        <v>5507</v>
      </c>
      <c r="D1010">
        <v>0</v>
      </c>
      <c r="E1010" s="2">
        <v>17467.97</v>
      </c>
      <c r="F1010" s="2">
        <v>9605652.5700000003</v>
      </c>
      <c r="G1010">
        <v>184</v>
      </c>
      <c r="H1010" s="2">
        <v>42477.45</v>
      </c>
      <c r="I1010" s="2">
        <v>9563175.1199999992</v>
      </c>
      <c r="J1010" t="s">
        <v>13</v>
      </c>
    </row>
    <row r="1011" spans="1:10" x14ac:dyDescent="0.25">
      <c r="A1011" t="s">
        <v>1805</v>
      </c>
      <c r="B1011" t="s">
        <v>1806</v>
      </c>
      <c r="C1011">
        <v>146</v>
      </c>
      <c r="D1011">
        <v>0</v>
      </c>
      <c r="E1011">
        <v>491.1</v>
      </c>
      <c r="F1011" s="2">
        <v>253058.56</v>
      </c>
      <c r="G1011">
        <v>29</v>
      </c>
      <c r="H1011" s="2">
        <v>8430.6</v>
      </c>
      <c r="I1011" s="2">
        <v>244627.96</v>
      </c>
      <c r="J1011" t="s">
        <v>13</v>
      </c>
    </row>
    <row r="1012" spans="1:10" x14ac:dyDescent="0.25">
      <c r="A1012" t="s">
        <v>1807</v>
      </c>
      <c r="B1012" t="s">
        <v>1808</v>
      </c>
      <c r="C1012">
        <v>69</v>
      </c>
      <c r="D1012">
        <v>0</v>
      </c>
      <c r="E1012">
        <v>0</v>
      </c>
      <c r="F1012" s="2">
        <v>44812.29</v>
      </c>
      <c r="G1012">
        <v>0</v>
      </c>
      <c r="H1012">
        <v>0</v>
      </c>
      <c r="I1012" s="2">
        <v>44812.29</v>
      </c>
      <c r="J1012" t="s">
        <v>13</v>
      </c>
    </row>
    <row r="1013" spans="1:10" x14ac:dyDescent="0.25">
      <c r="A1013" t="s">
        <v>1809</v>
      </c>
      <c r="B1013" t="s">
        <v>1810</v>
      </c>
      <c r="C1013">
        <v>237</v>
      </c>
      <c r="D1013">
        <v>0</v>
      </c>
      <c r="E1013">
        <v>0</v>
      </c>
      <c r="F1013" s="2">
        <v>249101.07</v>
      </c>
      <c r="G1013">
        <v>2</v>
      </c>
      <c r="H1013">
        <v>720.38</v>
      </c>
      <c r="I1013" s="2">
        <v>248380.69</v>
      </c>
      <c r="J1013" t="s">
        <v>13</v>
      </c>
    </row>
    <row r="1014" spans="1:10" x14ac:dyDescent="0.25">
      <c r="A1014" t="s">
        <v>1811</v>
      </c>
      <c r="B1014" t="s">
        <v>1812</v>
      </c>
      <c r="C1014">
        <v>117</v>
      </c>
      <c r="D1014">
        <v>0</v>
      </c>
      <c r="E1014">
        <v>0</v>
      </c>
      <c r="F1014" s="2">
        <v>47113.77</v>
      </c>
      <c r="G1014">
        <v>10</v>
      </c>
      <c r="H1014" s="2">
        <v>3520.82</v>
      </c>
      <c r="I1014" s="2">
        <v>43592.95</v>
      </c>
      <c r="J1014" t="s">
        <v>13</v>
      </c>
    </row>
    <row r="1015" spans="1:10" x14ac:dyDescent="0.25">
      <c r="A1015" t="s">
        <v>1813</v>
      </c>
      <c r="B1015" t="s">
        <v>1814</v>
      </c>
      <c r="C1015">
        <v>64</v>
      </c>
      <c r="D1015">
        <v>0</v>
      </c>
      <c r="E1015" s="2">
        <v>3499.06</v>
      </c>
      <c r="F1015" s="2">
        <v>54711.49</v>
      </c>
      <c r="G1015">
        <v>0</v>
      </c>
      <c r="H1015">
        <v>0</v>
      </c>
      <c r="I1015" s="2">
        <v>54711.49</v>
      </c>
      <c r="J1015" t="s">
        <v>13</v>
      </c>
    </row>
    <row r="1016" spans="1:10" x14ac:dyDescent="0.25">
      <c r="A1016" t="s">
        <v>1815</v>
      </c>
      <c r="B1016" t="s">
        <v>1816</v>
      </c>
      <c r="C1016">
        <v>34</v>
      </c>
      <c r="D1016">
        <v>0</v>
      </c>
      <c r="E1016">
        <v>0</v>
      </c>
      <c r="F1016" s="2">
        <v>20158.05</v>
      </c>
      <c r="G1016">
        <v>0</v>
      </c>
      <c r="H1016">
        <v>0</v>
      </c>
      <c r="I1016" s="2">
        <v>20158.05</v>
      </c>
      <c r="J1016" t="s">
        <v>13</v>
      </c>
    </row>
    <row r="1017" spans="1:10" x14ac:dyDescent="0.25">
      <c r="A1017" t="s">
        <v>1817</v>
      </c>
      <c r="B1017" t="s">
        <v>1818</v>
      </c>
      <c r="C1017">
        <v>33</v>
      </c>
      <c r="D1017">
        <v>0</v>
      </c>
      <c r="E1017">
        <v>0</v>
      </c>
      <c r="F1017" s="2">
        <v>21529.89</v>
      </c>
      <c r="G1017">
        <v>0</v>
      </c>
      <c r="H1017">
        <v>0</v>
      </c>
      <c r="I1017" s="2">
        <v>21529.89</v>
      </c>
      <c r="J1017" t="s">
        <v>13</v>
      </c>
    </row>
    <row r="1018" spans="1:10" x14ac:dyDescent="0.25">
      <c r="A1018" t="s">
        <v>1819</v>
      </c>
      <c r="B1018" t="s">
        <v>1820</v>
      </c>
      <c r="C1018">
        <v>0</v>
      </c>
      <c r="D1018">
        <v>0</v>
      </c>
      <c r="E1018">
        <v>0</v>
      </c>
      <c r="F1018">
        <v>0</v>
      </c>
      <c r="G1018">
        <v>4</v>
      </c>
      <c r="H1018">
        <v>334.03</v>
      </c>
      <c r="I1018">
        <v>334.03</v>
      </c>
      <c r="J1018" t="s">
        <v>34</v>
      </c>
    </row>
    <row r="1019" spans="1:10" x14ac:dyDescent="0.25">
      <c r="A1019" t="s">
        <v>35</v>
      </c>
    </row>
    <row r="1020" spans="1:10" x14ac:dyDescent="0.25">
      <c r="A1020" t="s">
        <v>1821</v>
      </c>
      <c r="B1020" t="s">
        <v>1822</v>
      </c>
      <c r="C1020">
        <v>1</v>
      </c>
      <c r="D1020">
        <v>0</v>
      </c>
      <c r="E1020">
        <v>0</v>
      </c>
      <c r="F1020">
        <v>384.11</v>
      </c>
      <c r="G1020">
        <v>0</v>
      </c>
      <c r="H1020">
        <v>0</v>
      </c>
      <c r="I1020">
        <v>384.11</v>
      </c>
      <c r="J1020" t="s">
        <v>13</v>
      </c>
    </row>
    <row r="1021" spans="1:10" x14ac:dyDescent="0.25">
      <c r="A1021" t="s">
        <v>1823</v>
      </c>
      <c r="B1021" t="s">
        <v>1824</v>
      </c>
      <c r="C1021">
        <v>58</v>
      </c>
      <c r="D1021">
        <v>0</v>
      </c>
      <c r="E1021">
        <v>0</v>
      </c>
      <c r="F1021" s="2">
        <v>24302.65</v>
      </c>
      <c r="G1021">
        <v>1</v>
      </c>
      <c r="H1021">
        <v>35.67</v>
      </c>
      <c r="I1021" s="2">
        <v>24266.98</v>
      </c>
      <c r="J1021" t="s">
        <v>13</v>
      </c>
    </row>
    <row r="1022" spans="1:10" x14ac:dyDescent="0.25">
      <c r="A1022" t="s">
        <v>1825</v>
      </c>
      <c r="B1022" t="s">
        <v>1826</v>
      </c>
      <c r="C1022">
        <v>0</v>
      </c>
      <c r="D1022">
        <v>0</v>
      </c>
      <c r="E1022">
        <v>0</v>
      </c>
      <c r="F1022">
        <v>0</v>
      </c>
      <c r="G1022">
        <v>1</v>
      </c>
      <c r="H1022">
        <v>47.6</v>
      </c>
      <c r="I1022">
        <v>47.6</v>
      </c>
      <c r="J1022" t="s">
        <v>34</v>
      </c>
    </row>
    <row r="1023" spans="1:10" x14ac:dyDescent="0.25">
      <c r="A1023" t="s">
        <v>356</v>
      </c>
    </row>
    <row r="1024" spans="1:10" x14ac:dyDescent="0.25">
      <c r="A1024" t="s">
        <v>1827</v>
      </c>
      <c r="B1024" t="s">
        <v>1828</v>
      </c>
      <c r="C1024">
        <v>129</v>
      </c>
      <c r="D1024">
        <v>0</v>
      </c>
      <c r="E1024">
        <v>0</v>
      </c>
      <c r="F1024" s="2">
        <v>54526.94</v>
      </c>
      <c r="G1024">
        <v>1</v>
      </c>
      <c r="H1024">
        <v>61.23</v>
      </c>
      <c r="I1024" s="2">
        <v>54465.71</v>
      </c>
      <c r="J1024" t="s">
        <v>13</v>
      </c>
    </row>
    <row r="1025" spans="1:10" x14ac:dyDescent="0.25">
      <c r="A1025" t="s">
        <v>1829</v>
      </c>
      <c r="B1025" t="s">
        <v>1830</v>
      </c>
      <c r="C1025">
        <v>17</v>
      </c>
      <c r="D1025">
        <v>0</v>
      </c>
      <c r="E1025">
        <v>0</v>
      </c>
      <c r="F1025" s="2">
        <v>7287.47</v>
      </c>
      <c r="G1025">
        <v>0</v>
      </c>
      <c r="H1025">
        <v>0</v>
      </c>
      <c r="I1025" s="2">
        <v>7287.47</v>
      </c>
      <c r="J1025" t="s">
        <v>13</v>
      </c>
    </row>
    <row r="1026" spans="1:10" x14ac:dyDescent="0.25">
      <c r="A1026" t="s">
        <v>1831</v>
      </c>
      <c r="B1026" t="s">
        <v>1832</v>
      </c>
      <c r="C1026">
        <v>267</v>
      </c>
      <c r="D1026">
        <v>0</v>
      </c>
      <c r="E1026">
        <v>0</v>
      </c>
      <c r="F1026" s="2">
        <v>120586.35</v>
      </c>
      <c r="G1026">
        <v>16</v>
      </c>
      <c r="H1026" s="2">
        <v>2168.2399999999998</v>
      </c>
      <c r="I1026" s="2">
        <v>118418.11</v>
      </c>
      <c r="J1026" t="s">
        <v>13</v>
      </c>
    </row>
    <row r="1027" spans="1:10" x14ac:dyDescent="0.25">
      <c r="A1027" t="s">
        <v>1833</v>
      </c>
      <c r="B1027" t="s">
        <v>1834</v>
      </c>
      <c r="C1027">
        <v>9</v>
      </c>
      <c r="D1027">
        <v>0</v>
      </c>
      <c r="E1027">
        <v>0</v>
      </c>
      <c r="F1027" s="2">
        <v>1995.3</v>
      </c>
      <c r="G1027">
        <v>1</v>
      </c>
      <c r="H1027">
        <v>167.82</v>
      </c>
      <c r="I1027" s="2">
        <v>1827.48</v>
      </c>
      <c r="J1027" t="s">
        <v>13</v>
      </c>
    </row>
    <row r="1028" spans="1:10" x14ac:dyDescent="0.25">
      <c r="A1028" t="s">
        <v>1835</v>
      </c>
      <c r="B1028" t="s">
        <v>1836</v>
      </c>
      <c r="C1028">
        <v>44</v>
      </c>
      <c r="D1028">
        <v>0</v>
      </c>
      <c r="E1028">
        <v>0</v>
      </c>
      <c r="F1028" s="2">
        <v>32803.440000000002</v>
      </c>
      <c r="G1028">
        <v>1</v>
      </c>
      <c r="H1028">
        <v>306.10000000000002</v>
      </c>
      <c r="I1028" s="2">
        <v>32497.34</v>
      </c>
      <c r="J1028" t="s">
        <v>13</v>
      </c>
    </row>
    <row r="1029" spans="1:10" x14ac:dyDescent="0.25">
      <c r="A1029" t="s">
        <v>1837</v>
      </c>
      <c r="B1029" t="s">
        <v>1838</v>
      </c>
      <c r="C1029">
        <v>28</v>
      </c>
      <c r="D1029">
        <v>0</v>
      </c>
      <c r="E1029">
        <v>0</v>
      </c>
      <c r="F1029" s="2">
        <v>10264.65</v>
      </c>
      <c r="G1029">
        <v>0</v>
      </c>
      <c r="H1029">
        <v>0</v>
      </c>
      <c r="I1029" s="2">
        <v>10264.65</v>
      </c>
      <c r="J1029" t="s">
        <v>13</v>
      </c>
    </row>
    <row r="1030" spans="1:10" x14ac:dyDescent="0.25">
      <c r="A1030" t="s">
        <v>1839</v>
      </c>
      <c r="B1030" t="s">
        <v>1840</v>
      </c>
      <c r="C1030">
        <v>96</v>
      </c>
      <c r="D1030">
        <v>0</v>
      </c>
      <c r="E1030">
        <v>0</v>
      </c>
      <c r="F1030" s="2">
        <v>56865.32</v>
      </c>
      <c r="G1030">
        <v>0</v>
      </c>
      <c r="H1030">
        <v>0</v>
      </c>
      <c r="I1030" s="2">
        <v>56865.32</v>
      </c>
      <c r="J1030" t="s">
        <v>13</v>
      </c>
    </row>
    <row r="1031" spans="1:10" x14ac:dyDescent="0.25">
      <c r="A1031" t="s">
        <v>1841</v>
      </c>
      <c r="B1031" t="s">
        <v>1842</v>
      </c>
      <c r="C1031">
        <v>43</v>
      </c>
      <c r="D1031">
        <v>0</v>
      </c>
      <c r="E1031">
        <v>0</v>
      </c>
      <c r="F1031" s="2">
        <v>70690.7</v>
      </c>
      <c r="G1031">
        <v>0</v>
      </c>
      <c r="H1031">
        <v>0</v>
      </c>
      <c r="I1031" s="2">
        <v>70690.7</v>
      </c>
      <c r="J1031" t="s">
        <v>13</v>
      </c>
    </row>
    <row r="1032" spans="1:10" x14ac:dyDescent="0.25">
      <c r="A1032" t="s">
        <v>1843</v>
      </c>
      <c r="B1032" t="s">
        <v>1844</v>
      </c>
      <c r="C1032">
        <v>275</v>
      </c>
      <c r="D1032">
        <v>0</v>
      </c>
      <c r="E1032">
        <v>0</v>
      </c>
      <c r="F1032" s="2">
        <v>190929.44</v>
      </c>
      <c r="G1032">
        <v>23</v>
      </c>
      <c r="H1032" s="2">
        <v>8835.34</v>
      </c>
      <c r="I1032" s="2">
        <v>182094.1</v>
      </c>
      <c r="J1032" t="s">
        <v>13</v>
      </c>
    </row>
    <row r="1033" spans="1:10" x14ac:dyDescent="0.25">
      <c r="A1033" t="s">
        <v>1845</v>
      </c>
      <c r="B1033" t="s">
        <v>1846</v>
      </c>
      <c r="C1033">
        <v>8</v>
      </c>
      <c r="D1033">
        <v>0</v>
      </c>
      <c r="E1033">
        <v>0</v>
      </c>
      <c r="F1033" s="2">
        <v>5317.26</v>
      </c>
      <c r="G1033">
        <v>0</v>
      </c>
      <c r="H1033">
        <v>0</v>
      </c>
      <c r="I1033" s="2">
        <v>5317.26</v>
      </c>
      <c r="J1033" t="s">
        <v>13</v>
      </c>
    </row>
    <row r="1034" spans="1:10" x14ac:dyDescent="0.25">
      <c r="A1034" t="s">
        <v>1847</v>
      </c>
      <c r="B1034" t="s">
        <v>1848</v>
      </c>
      <c r="C1034">
        <v>97</v>
      </c>
      <c r="D1034">
        <v>0</v>
      </c>
      <c r="E1034">
        <v>479.05</v>
      </c>
      <c r="F1034" s="2">
        <v>127299.67</v>
      </c>
      <c r="G1034">
        <v>7</v>
      </c>
      <c r="H1034">
        <v>379.4</v>
      </c>
      <c r="I1034" s="2">
        <v>126920.27</v>
      </c>
      <c r="J1034" t="s">
        <v>13</v>
      </c>
    </row>
    <row r="1035" spans="1:10" x14ac:dyDescent="0.25">
      <c r="A1035" t="s">
        <v>1849</v>
      </c>
      <c r="B1035" t="s">
        <v>1850</v>
      </c>
      <c r="C1035">
        <v>516</v>
      </c>
      <c r="D1035">
        <v>0</v>
      </c>
      <c r="E1035">
        <v>292.14</v>
      </c>
      <c r="F1035" s="2">
        <v>247914.16</v>
      </c>
      <c r="G1035">
        <v>38</v>
      </c>
      <c r="H1035" s="2">
        <v>8419.7000000000007</v>
      </c>
      <c r="I1035" s="2">
        <v>239494.46</v>
      </c>
      <c r="J1035" t="s">
        <v>13</v>
      </c>
    </row>
    <row r="1036" spans="1:10" x14ac:dyDescent="0.25">
      <c r="A1036" t="s">
        <v>1851</v>
      </c>
      <c r="B1036" t="s">
        <v>1852</v>
      </c>
      <c r="C1036">
        <v>15</v>
      </c>
      <c r="D1036">
        <v>0</v>
      </c>
      <c r="E1036">
        <v>0</v>
      </c>
      <c r="F1036" s="2">
        <v>15380.46</v>
      </c>
      <c r="G1036">
        <v>0</v>
      </c>
      <c r="H1036">
        <v>0</v>
      </c>
      <c r="I1036" s="2">
        <v>15380.46</v>
      </c>
      <c r="J1036" t="s">
        <v>13</v>
      </c>
    </row>
    <row r="1037" spans="1:10" x14ac:dyDescent="0.25">
      <c r="A1037" t="s">
        <v>1853</v>
      </c>
      <c r="B1037" t="s">
        <v>1854</v>
      </c>
      <c r="C1037">
        <v>0</v>
      </c>
      <c r="D1037">
        <v>0</v>
      </c>
      <c r="E1037">
        <v>0</v>
      </c>
      <c r="F1037">
        <v>0</v>
      </c>
      <c r="G1037">
        <v>7</v>
      </c>
      <c r="H1037">
        <v>610.61</v>
      </c>
      <c r="I1037">
        <v>610.61</v>
      </c>
      <c r="J1037" t="s">
        <v>34</v>
      </c>
    </row>
    <row r="1038" spans="1:10" x14ac:dyDescent="0.25">
      <c r="A1038" t="s">
        <v>35</v>
      </c>
    </row>
    <row r="1039" spans="1:10" x14ac:dyDescent="0.25">
      <c r="A1039" t="s">
        <v>1855</v>
      </c>
      <c r="B1039" t="s">
        <v>1856</v>
      </c>
      <c r="C1039">
        <v>613</v>
      </c>
      <c r="D1039">
        <v>0</v>
      </c>
      <c r="E1039">
        <v>153.65</v>
      </c>
      <c r="F1039" s="2">
        <v>301516.65999999997</v>
      </c>
      <c r="G1039">
        <v>25</v>
      </c>
      <c r="H1039" s="2">
        <v>9178.2800000000007</v>
      </c>
      <c r="I1039" s="2">
        <v>292338.38</v>
      </c>
      <c r="J1039" t="s">
        <v>13</v>
      </c>
    </row>
    <row r="1040" spans="1:10" x14ac:dyDescent="0.25">
      <c r="A1040" t="s">
        <v>1857</v>
      </c>
      <c r="B1040" t="s">
        <v>1858</v>
      </c>
      <c r="C1040">
        <v>249</v>
      </c>
      <c r="D1040">
        <v>0</v>
      </c>
      <c r="E1040">
        <v>0</v>
      </c>
      <c r="F1040" s="2">
        <v>94865.01</v>
      </c>
      <c r="G1040">
        <v>18</v>
      </c>
      <c r="H1040" s="2">
        <v>2872.14</v>
      </c>
      <c r="I1040" s="2">
        <v>91992.87</v>
      </c>
      <c r="J1040" t="s">
        <v>13</v>
      </c>
    </row>
    <row r="1041" spans="1:10" x14ac:dyDescent="0.25">
      <c r="A1041" t="s">
        <v>1859</v>
      </c>
      <c r="B1041" t="s">
        <v>1860</v>
      </c>
      <c r="C1041">
        <v>16</v>
      </c>
      <c r="D1041">
        <v>0</v>
      </c>
      <c r="E1041">
        <v>0</v>
      </c>
      <c r="F1041" s="2">
        <v>4699.59</v>
      </c>
      <c r="G1041">
        <v>0</v>
      </c>
      <c r="H1041">
        <v>0</v>
      </c>
      <c r="I1041" s="2">
        <v>4699.59</v>
      </c>
      <c r="J1041" t="s">
        <v>13</v>
      </c>
    </row>
    <row r="1042" spans="1:10" x14ac:dyDescent="0.25">
      <c r="A1042" t="s">
        <v>1861</v>
      </c>
      <c r="B1042" t="s">
        <v>1862</v>
      </c>
      <c r="C1042">
        <v>0</v>
      </c>
      <c r="D1042">
        <v>0</v>
      </c>
      <c r="E1042">
        <v>0</v>
      </c>
      <c r="F1042">
        <v>0</v>
      </c>
      <c r="G1042">
        <v>35</v>
      </c>
      <c r="H1042" s="2">
        <v>54441.7</v>
      </c>
      <c r="I1042" s="2">
        <v>54441.7</v>
      </c>
      <c r="J1042" t="s">
        <v>34</v>
      </c>
    </row>
    <row r="1043" spans="1:10" x14ac:dyDescent="0.25">
      <c r="A1043" t="s">
        <v>35</v>
      </c>
    </row>
    <row r="1044" spans="1:10" x14ac:dyDescent="0.25">
      <c r="A1044" t="s">
        <v>1863</v>
      </c>
      <c r="B1044" t="s">
        <v>1864</v>
      </c>
      <c r="C1044">
        <v>97</v>
      </c>
      <c r="D1044">
        <v>0</v>
      </c>
      <c r="E1044">
        <v>0</v>
      </c>
      <c r="F1044" s="2">
        <v>66073.64</v>
      </c>
      <c r="G1044">
        <v>0</v>
      </c>
      <c r="H1044">
        <v>0</v>
      </c>
      <c r="I1044" s="2">
        <v>66073.64</v>
      </c>
      <c r="J1044" t="s">
        <v>13</v>
      </c>
    </row>
    <row r="1045" spans="1:10" x14ac:dyDescent="0.25">
      <c r="A1045" t="s">
        <v>1865</v>
      </c>
      <c r="B1045" t="s">
        <v>1866</v>
      </c>
      <c r="C1045">
        <v>631</v>
      </c>
      <c r="D1045">
        <v>0</v>
      </c>
      <c r="E1045" s="2">
        <v>38908.879999999997</v>
      </c>
      <c r="F1045" s="2">
        <v>438779.17</v>
      </c>
      <c r="G1045">
        <v>33</v>
      </c>
      <c r="H1045" s="2">
        <v>21748.66</v>
      </c>
      <c r="I1045" s="2">
        <v>417030.51</v>
      </c>
      <c r="J1045" t="s">
        <v>13</v>
      </c>
    </row>
    <row r="1046" spans="1:10" x14ac:dyDescent="0.25">
      <c r="A1046" t="s">
        <v>1867</v>
      </c>
      <c r="B1046" t="s">
        <v>1868</v>
      </c>
      <c r="C1046">
        <v>158</v>
      </c>
      <c r="D1046">
        <v>0</v>
      </c>
      <c r="E1046">
        <v>0</v>
      </c>
      <c r="F1046" s="2">
        <v>60914.33</v>
      </c>
      <c r="G1046">
        <v>7</v>
      </c>
      <c r="H1046" s="2">
        <v>1868.22</v>
      </c>
      <c r="I1046" s="2">
        <v>59046.11</v>
      </c>
      <c r="J1046" t="s">
        <v>13</v>
      </c>
    </row>
    <row r="1047" spans="1:10" x14ac:dyDescent="0.25">
      <c r="A1047" t="s">
        <v>1869</v>
      </c>
      <c r="B1047" t="s">
        <v>1870</v>
      </c>
      <c r="C1047">
        <v>566</v>
      </c>
      <c r="D1047">
        <v>0</v>
      </c>
      <c r="E1047" s="2">
        <v>32784.97</v>
      </c>
      <c r="F1047" s="2">
        <v>448411.89</v>
      </c>
      <c r="G1047">
        <v>0</v>
      </c>
      <c r="H1047">
        <v>0</v>
      </c>
      <c r="I1047" s="2">
        <v>448411.89</v>
      </c>
      <c r="J1047" t="s">
        <v>13</v>
      </c>
    </row>
    <row r="1048" spans="1:10" x14ac:dyDescent="0.25">
      <c r="A1048" t="s">
        <v>1871</v>
      </c>
      <c r="B1048" t="s">
        <v>1872</v>
      </c>
      <c r="C1048">
        <v>21</v>
      </c>
      <c r="D1048">
        <v>0</v>
      </c>
      <c r="E1048">
        <v>0</v>
      </c>
      <c r="F1048" s="2">
        <v>17412.439999999999</v>
      </c>
      <c r="G1048">
        <v>32</v>
      </c>
      <c r="H1048" s="2">
        <v>7708.05</v>
      </c>
      <c r="I1048" s="2">
        <v>9704.39</v>
      </c>
      <c r="J1048" t="s">
        <v>13</v>
      </c>
    </row>
    <row r="1049" spans="1:10" x14ac:dyDescent="0.25">
      <c r="A1049" t="s">
        <v>1873</v>
      </c>
      <c r="B1049" t="s">
        <v>1874</v>
      </c>
      <c r="C1049">
        <v>28</v>
      </c>
      <c r="D1049">
        <v>0</v>
      </c>
      <c r="E1049">
        <v>0</v>
      </c>
      <c r="F1049" s="2">
        <v>16951.66</v>
      </c>
      <c r="G1049">
        <v>1</v>
      </c>
      <c r="H1049">
        <v>218.1</v>
      </c>
      <c r="I1049" s="2">
        <v>16733.560000000001</v>
      </c>
      <c r="J1049" t="s">
        <v>13</v>
      </c>
    </row>
    <row r="1050" spans="1:10" x14ac:dyDescent="0.25">
      <c r="A1050" t="s">
        <v>1875</v>
      </c>
      <c r="B1050" t="s">
        <v>1876</v>
      </c>
      <c r="C1050">
        <v>112</v>
      </c>
      <c r="D1050">
        <v>0</v>
      </c>
      <c r="E1050">
        <v>0</v>
      </c>
      <c r="F1050" s="2">
        <v>50915.03</v>
      </c>
      <c r="G1050">
        <v>46</v>
      </c>
      <c r="H1050" s="2">
        <v>5939.17</v>
      </c>
      <c r="I1050" s="2">
        <v>44975.86</v>
      </c>
      <c r="J1050" t="s">
        <v>13</v>
      </c>
    </row>
    <row r="1051" spans="1:10" x14ac:dyDescent="0.25">
      <c r="A1051" t="s">
        <v>1877</v>
      </c>
      <c r="B1051" t="s">
        <v>1878</v>
      </c>
      <c r="C1051">
        <v>116</v>
      </c>
      <c r="D1051">
        <v>0</v>
      </c>
      <c r="E1051">
        <v>501.36</v>
      </c>
      <c r="F1051" s="2">
        <v>148326.28</v>
      </c>
      <c r="G1051">
        <v>0</v>
      </c>
      <c r="H1051">
        <v>0</v>
      </c>
      <c r="I1051" s="2">
        <v>148326.28</v>
      </c>
      <c r="J1051" t="s">
        <v>13</v>
      </c>
    </row>
    <row r="1052" spans="1:10" x14ac:dyDescent="0.25">
      <c r="A1052" t="s">
        <v>1879</v>
      </c>
      <c r="B1052" t="s">
        <v>1880</v>
      </c>
      <c r="C1052">
        <v>247</v>
      </c>
      <c r="D1052">
        <v>0</v>
      </c>
      <c r="E1052">
        <v>0</v>
      </c>
      <c r="F1052" s="2">
        <v>192247.76</v>
      </c>
      <c r="G1052">
        <v>0</v>
      </c>
      <c r="H1052">
        <v>0</v>
      </c>
      <c r="I1052" s="2">
        <v>192247.76</v>
      </c>
      <c r="J1052" t="s">
        <v>13</v>
      </c>
    </row>
    <row r="1053" spans="1:10" x14ac:dyDescent="0.25">
      <c r="A1053" t="s">
        <v>1881</v>
      </c>
      <c r="B1053" t="s">
        <v>1882</v>
      </c>
      <c r="C1053">
        <v>26</v>
      </c>
      <c r="D1053">
        <v>0</v>
      </c>
      <c r="E1053">
        <v>0</v>
      </c>
      <c r="F1053" s="2">
        <v>16635.53</v>
      </c>
      <c r="G1053">
        <v>6</v>
      </c>
      <c r="H1053">
        <v>856.54</v>
      </c>
      <c r="I1053" s="2">
        <v>15778.99</v>
      </c>
      <c r="J1053" t="s">
        <v>13</v>
      </c>
    </row>
    <row r="1054" spans="1:10" x14ac:dyDescent="0.25">
      <c r="A1054" t="s">
        <v>1883</v>
      </c>
      <c r="B1054" t="s">
        <v>1884</v>
      </c>
      <c r="C1054">
        <v>19</v>
      </c>
      <c r="D1054">
        <v>0</v>
      </c>
      <c r="E1054">
        <v>0</v>
      </c>
      <c r="F1054" s="2">
        <v>21016.95</v>
      </c>
      <c r="G1054">
        <v>8</v>
      </c>
      <c r="H1054" s="2">
        <v>3048.45</v>
      </c>
      <c r="I1054" s="2">
        <v>17968.5</v>
      </c>
      <c r="J1054" t="s">
        <v>13</v>
      </c>
    </row>
    <row r="1055" spans="1:10" x14ac:dyDescent="0.25">
      <c r="A1055" t="s">
        <v>1885</v>
      </c>
      <c r="B1055" t="s">
        <v>1886</v>
      </c>
      <c r="C1055">
        <v>0</v>
      </c>
      <c r="D1055">
        <v>0</v>
      </c>
      <c r="E1055">
        <v>0</v>
      </c>
      <c r="F1055">
        <v>0</v>
      </c>
      <c r="G1055">
        <v>1</v>
      </c>
      <c r="H1055">
        <v>857.28</v>
      </c>
      <c r="I1055">
        <v>857.28</v>
      </c>
      <c r="J1055" t="s">
        <v>34</v>
      </c>
    </row>
    <row r="1056" spans="1:10" x14ac:dyDescent="0.25">
      <c r="A1056" t="s">
        <v>35</v>
      </c>
    </row>
    <row r="1057" spans="1:10" x14ac:dyDescent="0.25">
      <c r="A1057" t="s">
        <v>1887</v>
      </c>
      <c r="B1057" t="s">
        <v>1888</v>
      </c>
      <c r="C1057">
        <v>3</v>
      </c>
      <c r="D1057">
        <v>0</v>
      </c>
      <c r="E1057">
        <v>0</v>
      </c>
      <c r="F1057" s="2">
        <v>1274.32</v>
      </c>
      <c r="G1057">
        <v>0</v>
      </c>
      <c r="H1057">
        <v>0</v>
      </c>
      <c r="I1057" s="2">
        <v>1274.32</v>
      </c>
      <c r="J1057" t="s">
        <v>13</v>
      </c>
    </row>
    <row r="1058" spans="1:10" x14ac:dyDescent="0.25">
      <c r="A1058" t="s">
        <v>1889</v>
      </c>
      <c r="B1058" t="s">
        <v>1890</v>
      </c>
      <c r="C1058" s="1">
        <v>1110</v>
      </c>
      <c r="D1058">
        <v>0</v>
      </c>
      <c r="E1058" s="2">
        <v>6079.69</v>
      </c>
      <c r="F1058" s="2">
        <v>836772.58</v>
      </c>
      <c r="G1058">
        <v>132</v>
      </c>
      <c r="H1058" s="2">
        <v>28933.22</v>
      </c>
      <c r="I1058" s="2">
        <v>807839.36</v>
      </c>
      <c r="J1058" t="s">
        <v>13</v>
      </c>
    </row>
    <row r="1059" spans="1:10" x14ac:dyDescent="0.25">
      <c r="A1059" t="s">
        <v>1891</v>
      </c>
      <c r="B1059" t="s">
        <v>1892</v>
      </c>
      <c r="C1059">
        <v>4</v>
      </c>
      <c r="D1059">
        <v>0</v>
      </c>
      <c r="E1059">
        <v>0</v>
      </c>
      <c r="F1059" s="2">
        <v>2470.04</v>
      </c>
      <c r="G1059">
        <v>0</v>
      </c>
      <c r="H1059">
        <v>0</v>
      </c>
      <c r="I1059" s="2">
        <v>2470.04</v>
      </c>
      <c r="J1059" t="s">
        <v>13</v>
      </c>
    </row>
    <row r="1060" spans="1:10" x14ac:dyDescent="0.25">
      <c r="A1060" t="s">
        <v>1893</v>
      </c>
      <c r="B1060" t="s">
        <v>1894</v>
      </c>
      <c r="C1060">
        <v>86</v>
      </c>
      <c r="D1060">
        <v>0</v>
      </c>
      <c r="E1060" s="2">
        <v>33544.42</v>
      </c>
      <c r="F1060" s="2">
        <v>20736.849999999999</v>
      </c>
      <c r="G1060">
        <v>0</v>
      </c>
      <c r="H1060">
        <v>0</v>
      </c>
      <c r="I1060" s="2">
        <v>20736.849999999999</v>
      </c>
      <c r="J1060" t="s">
        <v>13</v>
      </c>
    </row>
    <row r="1061" spans="1:10" x14ac:dyDescent="0.25">
      <c r="A1061" t="s">
        <v>1895</v>
      </c>
      <c r="B1061" t="s">
        <v>1896</v>
      </c>
      <c r="C1061">
        <v>227</v>
      </c>
      <c r="D1061">
        <v>0</v>
      </c>
      <c r="E1061">
        <v>0</v>
      </c>
      <c r="F1061" s="2">
        <v>209770.22</v>
      </c>
      <c r="G1061">
        <v>0</v>
      </c>
      <c r="H1061">
        <v>0</v>
      </c>
      <c r="I1061" s="2">
        <v>209770.22</v>
      </c>
      <c r="J1061" t="s">
        <v>13</v>
      </c>
    </row>
    <row r="1062" spans="1:10" x14ac:dyDescent="0.25">
      <c r="A1062" t="s">
        <v>1897</v>
      </c>
      <c r="B1062" t="s">
        <v>1898</v>
      </c>
      <c r="C1062">
        <v>26</v>
      </c>
      <c r="D1062">
        <v>0</v>
      </c>
      <c r="E1062">
        <v>0</v>
      </c>
      <c r="F1062" s="2">
        <v>8409.2000000000007</v>
      </c>
      <c r="G1062">
        <v>2</v>
      </c>
      <c r="H1062">
        <v>276.82</v>
      </c>
      <c r="I1062" s="2">
        <v>8132.38</v>
      </c>
      <c r="J1062" t="s">
        <v>13</v>
      </c>
    </row>
    <row r="1063" spans="1:10" x14ac:dyDescent="0.25">
      <c r="A1063" t="s">
        <v>1899</v>
      </c>
      <c r="B1063" t="s">
        <v>1900</v>
      </c>
      <c r="C1063">
        <v>2</v>
      </c>
      <c r="D1063">
        <v>0</v>
      </c>
      <c r="E1063">
        <v>0</v>
      </c>
      <c r="F1063" s="2">
        <v>1082.77</v>
      </c>
      <c r="G1063">
        <v>0</v>
      </c>
      <c r="H1063">
        <v>0</v>
      </c>
      <c r="I1063" s="2">
        <v>1082.77</v>
      </c>
      <c r="J1063" t="s">
        <v>13</v>
      </c>
    </row>
    <row r="1064" spans="1:10" x14ac:dyDescent="0.25">
      <c r="A1064" t="s">
        <v>1901</v>
      </c>
      <c r="B1064" t="s">
        <v>1902</v>
      </c>
      <c r="C1064">
        <v>48</v>
      </c>
      <c r="D1064">
        <v>0</v>
      </c>
      <c r="E1064">
        <v>0</v>
      </c>
      <c r="F1064" s="2">
        <v>18124.59</v>
      </c>
      <c r="G1064">
        <v>0</v>
      </c>
      <c r="H1064">
        <v>0</v>
      </c>
      <c r="I1064" s="2">
        <v>18124.59</v>
      </c>
      <c r="J1064" t="s">
        <v>13</v>
      </c>
    </row>
    <row r="1065" spans="1:10" x14ac:dyDescent="0.25">
      <c r="A1065" t="s">
        <v>1903</v>
      </c>
      <c r="B1065" t="s">
        <v>1904</v>
      </c>
      <c r="C1065">
        <v>584</v>
      </c>
      <c r="D1065">
        <v>0</v>
      </c>
      <c r="E1065" s="2">
        <v>4642.2</v>
      </c>
      <c r="F1065" s="2">
        <v>247018.33</v>
      </c>
      <c r="G1065">
        <v>679</v>
      </c>
      <c r="H1065" s="2">
        <v>129035.37</v>
      </c>
      <c r="I1065" s="2">
        <v>117982.96</v>
      </c>
      <c r="J1065" t="s">
        <v>13</v>
      </c>
    </row>
    <row r="1066" spans="1:10" x14ac:dyDescent="0.25">
      <c r="A1066" t="s">
        <v>1905</v>
      </c>
      <c r="B1066" t="s">
        <v>1906</v>
      </c>
      <c r="C1066">
        <v>582</v>
      </c>
      <c r="D1066">
        <v>0</v>
      </c>
      <c r="E1066">
        <v>867.5</v>
      </c>
      <c r="F1066" s="2">
        <v>382828.58</v>
      </c>
      <c r="G1066">
        <v>68</v>
      </c>
      <c r="H1066" s="2">
        <v>7325.04</v>
      </c>
      <c r="I1066" s="2">
        <v>375503.54</v>
      </c>
      <c r="J1066" t="s">
        <v>13</v>
      </c>
    </row>
    <row r="1067" spans="1:10" x14ac:dyDescent="0.25">
      <c r="A1067" t="s">
        <v>1907</v>
      </c>
      <c r="B1067" t="s">
        <v>1908</v>
      </c>
      <c r="C1067">
        <v>6</v>
      </c>
      <c r="D1067">
        <v>0</v>
      </c>
      <c r="E1067">
        <v>0</v>
      </c>
      <c r="F1067" s="2">
        <v>2547.48</v>
      </c>
      <c r="G1067">
        <v>0</v>
      </c>
      <c r="H1067">
        <v>0</v>
      </c>
      <c r="I1067" s="2">
        <v>2547.48</v>
      </c>
      <c r="J1067" t="s">
        <v>13</v>
      </c>
    </row>
    <row r="1068" spans="1:10" x14ac:dyDescent="0.25">
      <c r="A1068" t="s">
        <v>1909</v>
      </c>
      <c r="B1068" t="s">
        <v>1910</v>
      </c>
      <c r="C1068">
        <v>9</v>
      </c>
      <c r="D1068">
        <v>0</v>
      </c>
      <c r="E1068">
        <v>0</v>
      </c>
      <c r="F1068" s="2">
        <v>2110.02</v>
      </c>
      <c r="G1068">
        <v>12</v>
      </c>
      <c r="H1068" s="2">
        <v>2774.09</v>
      </c>
      <c r="I1068">
        <v>664.07</v>
      </c>
      <c r="J1068" t="s">
        <v>34</v>
      </c>
    </row>
    <row r="1069" spans="1:10" x14ac:dyDescent="0.25">
      <c r="A1069" t="s">
        <v>1911</v>
      </c>
      <c r="B1069" t="s">
        <v>1912</v>
      </c>
      <c r="C1069">
        <v>0</v>
      </c>
      <c r="D1069">
        <v>0</v>
      </c>
      <c r="E1069">
        <v>0</v>
      </c>
      <c r="F1069">
        <v>0</v>
      </c>
      <c r="G1069">
        <v>1</v>
      </c>
      <c r="H1069">
        <v>107.89</v>
      </c>
      <c r="I1069">
        <v>107.89</v>
      </c>
      <c r="J1069" t="s">
        <v>34</v>
      </c>
    </row>
    <row r="1070" spans="1:10" x14ac:dyDescent="0.25">
      <c r="A1070" t="s">
        <v>356</v>
      </c>
    </row>
    <row r="1071" spans="1:10" x14ac:dyDescent="0.25">
      <c r="A1071" t="s">
        <v>1913</v>
      </c>
      <c r="B1071" t="s">
        <v>1914</v>
      </c>
      <c r="C1071">
        <v>3</v>
      </c>
      <c r="D1071">
        <v>0</v>
      </c>
      <c r="E1071">
        <v>0</v>
      </c>
      <c r="F1071" s="2">
        <v>1050.1500000000001</v>
      </c>
      <c r="G1071">
        <v>1</v>
      </c>
      <c r="H1071">
        <v>4.22</v>
      </c>
      <c r="I1071" s="2">
        <v>1045.93</v>
      </c>
      <c r="J1071" t="s">
        <v>13</v>
      </c>
    </row>
    <row r="1072" spans="1:10" x14ac:dyDescent="0.25">
      <c r="A1072" t="s">
        <v>1915</v>
      </c>
      <c r="B1072" t="s">
        <v>1916</v>
      </c>
      <c r="C1072">
        <v>5</v>
      </c>
      <c r="D1072">
        <v>0</v>
      </c>
      <c r="E1072">
        <v>0</v>
      </c>
      <c r="F1072" s="2">
        <v>1620.11</v>
      </c>
      <c r="G1072">
        <v>0</v>
      </c>
      <c r="H1072">
        <v>0</v>
      </c>
      <c r="I1072" s="2">
        <v>1620.11</v>
      </c>
      <c r="J1072" t="s">
        <v>13</v>
      </c>
    </row>
    <row r="1073" spans="1:10" x14ac:dyDescent="0.25">
      <c r="A1073" t="s">
        <v>1917</v>
      </c>
      <c r="B1073" t="s">
        <v>1918</v>
      </c>
      <c r="C1073">
        <v>472</v>
      </c>
      <c r="D1073">
        <v>0</v>
      </c>
      <c r="E1073" s="2">
        <v>22733.360000000001</v>
      </c>
      <c r="F1073" s="2">
        <v>736175.98</v>
      </c>
      <c r="G1073">
        <v>4</v>
      </c>
      <c r="H1073" s="2">
        <v>3208.51</v>
      </c>
      <c r="I1073" s="2">
        <v>732967.47</v>
      </c>
      <c r="J1073" t="s">
        <v>13</v>
      </c>
    </row>
    <row r="1074" spans="1:10" x14ac:dyDescent="0.25">
      <c r="A1074" t="s">
        <v>1919</v>
      </c>
      <c r="B1074" t="s">
        <v>1920</v>
      </c>
      <c r="C1074">
        <v>44</v>
      </c>
      <c r="D1074">
        <v>0</v>
      </c>
      <c r="E1074">
        <v>0</v>
      </c>
      <c r="F1074" s="2">
        <v>18921.060000000001</v>
      </c>
      <c r="G1074">
        <v>0</v>
      </c>
      <c r="H1074">
        <v>0</v>
      </c>
      <c r="I1074" s="2">
        <v>18921.060000000001</v>
      </c>
      <c r="J1074" t="s">
        <v>13</v>
      </c>
    </row>
    <row r="1075" spans="1:10" x14ac:dyDescent="0.25">
      <c r="A1075" t="s">
        <v>1921</v>
      </c>
      <c r="B1075" t="s">
        <v>1922</v>
      </c>
      <c r="C1075">
        <v>0</v>
      </c>
      <c r="D1075">
        <v>0</v>
      </c>
      <c r="E1075">
        <v>0</v>
      </c>
      <c r="F1075">
        <v>0</v>
      </c>
      <c r="G1075">
        <v>44</v>
      </c>
      <c r="H1075" s="2">
        <v>10363.620000000001</v>
      </c>
      <c r="I1075" s="2">
        <v>10363.620000000001</v>
      </c>
      <c r="J1075" t="s">
        <v>34</v>
      </c>
    </row>
    <row r="1076" spans="1:10" x14ac:dyDescent="0.25">
      <c r="A1076" t="s">
        <v>35</v>
      </c>
    </row>
    <row r="1077" spans="1:10" x14ac:dyDescent="0.25">
      <c r="A1077" t="s">
        <v>1923</v>
      </c>
      <c r="B1077" t="s">
        <v>1924</v>
      </c>
      <c r="C1077">
        <v>20</v>
      </c>
      <c r="D1077">
        <v>0</v>
      </c>
      <c r="E1077">
        <v>0</v>
      </c>
      <c r="F1077" s="2">
        <v>7482.42</v>
      </c>
      <c r="G1077">
        <v>0</v>
      </c>
      <c r="H1077">
        <v>0</v>
      </c>
      <c r="I1077" s="2">
        <v>7482.42</v>
      </c>
      <c r="J1077" t="s">
        <v>13</v>
      </c>
    </row>
    <row r="1078" spans="1:10" x14ac:dyDescent="0.25">
      <c r="A1078" t="s">
        <v>1925</v>
      </c>
      <c r="B1078" t="s">
        <v>1926</v>
      </c>
      <c r="C1078">
        <v>577</v>
      </c>
      <c r="D1078">
        <v>0</v>
      </c>
      <c r="E1078">
        <v>0</v>
      </c>
      <c r="F1078" s="2">
        <v>399611.77</v>
      </c>
      <c r="G1078">
        <v>0</v>
      </c>
      <c r="H1078">
        <v>0</v>
      </c>
      <c r="I1078" s="2">
        <v>399611.77</v>
      </c>
      <c r="J1078" t="s">
        <v>13</v>
      </c>
    </row>
    <row r="1079" spans="1:10" x14ac:dyDescent="0.25">
      <c r="A1079" t="s">
        <v>1927</v>
      </c>
      <c r="B1079" t="s">
        <v>1928</v>
      </c>
      <c r="C1079">
        <v>12</v>
      </c>
      <c r="D1079">
        <v>0</v>
      </c>
      <c r="E1079">
        <v>0</v>
      </c>
      <c r="F1079" s="2">
        <v>11274.23</v>
      </c>
      <c r="G1079">
        <v>0</v>
      </c>
      <c r="H1079">
        <v>0</v>
      </c>
      <c r="I1079" s="2">
        <v>11274.23</v>
      </c>
      <c r="J1079" t="s">
        <v>13</v>
      </c>
    </row>
    <row r="1080" spans="1:10" x14ac:dyDescent="0.25">
      <c r="A1080" t="s">
        <v>1929</v>
      </c>
      <c r="B1080" t="s">
        <v>1930</v>
      </c>
      <c r="C1080">
        <v>4</v>
      </c>
      <c r="D1080">
        <v>0</v>
      </c>
      <c r="E1080">
        <v>0</v>
      </c>
      <c r="F1080" s="2">
        <v>1184.49</v>
      </c>
      <c r="G1080">
        <v>0</v>
      </c>
      <c r="H1080">
        <v>0</v>
      </c>
      <c r="I1080" s="2">
        <v>1184.49</v>
      </c>
      <c r="J1080" t="s">
        <v>13</v>
      </c>
    </row>
    <row r="1081" spans="1:10" x14ac:dyDescent="0.25">
      <c r="A1081" t="s">
        <v>1931</v>
      </c>
      <c r="B1081" t="s">
        <v>1932</v>
      </c>
      <c r="C1081">
        <v>136</v>
      </c>
      <c r="D1081">
        <v>0</v>
      </c>
      <c r="E1081">
        <v>0</v>
      </c>
      <c r="F1081" s="2">
        <v>67028.89</v>
      </c>
      <c r="G1081">
        <v>20</v>
      </c>
      <c r="H1081" s="2">
        <v>4869.96</v>
      </c>
      <c r="I1081" s="2">
        <v>62158.93</v>
      </c>
      <c r="J1081" t="s">
        <v>13</v>
      </c>
    </row>
    <row r="1082" spans="1:10" x14ac:dyDescent="0.25">
      <c r="A1082" t="s">
        <v>1933</v>
      </c>
      <c r="B1082" t="s">
        <v>1934</v>
      </c>
      <c r="C1082">
        <v>214</v>
      </c>
      <c r="D1082">
        <v>0</v>
      </c>
      <c r="E1082">
        <v>0</v>
      </c>
      <c r="F1082" s="2">
        <v>176355.29</v>
      </c>
      <c r="G1082">
        <v>3</v>
      </c>
      <c r="H1082">
        <v>635.32000000000005</v>
      </c>
      <c r="I1082" s="2">
        <v>175719.97</v>
      </c>
      <c r="J1082" t="s">
        <v>13</v>
      </c>
    </row>
    <row r="1083" spans="1:10" x14ac:dyDescent="0.25">
      <c r="A1083" t="s">
        <v>1935</v>
      </c>
      <c r="B1083" t="s">
        <v>1936</v>
      </c>
      <c r="C1083">
        <v>316</v>
      </c>
      <c r="D1083">
        <v>0</v>
      </c>
      <c r="E1083" s="2">
        <v>1468.58</v>
      </c>
      <c r="F1083" s="2">
        <v>285883.07</v>
      </c>
      <c r="G1083">
        <v>36</v>
      </c>
      <c r="H1083" s="2">
        <v>7558.05</v>
      </c>
      <c r="I1083" s="2">
        <v>278325.02</v>
      </c>
      <c r="J1083" t="s">
        <v>13</v>
      </c>
    </row>
    <row r="1084" spans="1:10" x14ac:dyDescent="0.25">
      <c r="A1084" t="s">
        <v>1937</v>
      </c>
      <c r="B1084" t="s">
        <v>1938</v>
      </c>
      <c r="C1084">
        <v>225</v>
      </c>
      <c r="D1084">
        <v>0</v>
      </c>
      <c r="E1084">
        <v>969.62</v>
      </c>
      <c r="F1084" s="2">
        <v>198148.17</v>
      </c>
      <c r="G1084">
        <v>0</v>
      </c>
      <c r="H1084">
        <v>0</v>
      </c>
      <c r="I1084" s="2">
        <v>198148.17</v>
      </c>
      <c r="J1084" t="s">
        <v>13</v>
      </c>
    </row>
    <row r="1085" spans="1:10" x14ac:dyDescent="0.25">
      <c r="A1085" t="s">
        <v>1939</v>
      </c>
      <c r="B1085" t="s">
        <v>1940</v>
      </c>
      <c r="C1085">
        <v>122</v>
      </c>
      <c r="D1085">
        <v>0</v>
      </c>
      <c r="E1085">
        <v>334.83</v>
      </c>
      <c r="F1085" s="2">
        <v>88723.64</v>
      </c>
      <c r="G1085">
        <v>6</v>
      </c>
      <c r="H1085">
        <v>540.08000000000004</v>
      </c>
      <c r="I1085" s="2">
        <v>88183.56</v>
      </c>
      <c r="J1085" t="s">
        <v>13</v>
      </c>
    </row>
    <row r="1086" spans="1:10" x14ac:dyDescent="0.25">
      <c r="A1086" t="s">
        <v>1941</v>
      </c>
      <c r="B1086" t="s">
        <v>1942</v>
      </c>
      <c r="C1086">
        <v>22</v>
      </c>
      <c r="D1086">
        <v>0</v>
      </c>
      <c r="E1086">
        <v>0</v>
      </c>
      <c r="F1086" s="2">
        <v>19511.53</v>
      </c>
      <c r="G1086">
        <v>0</v>
      </c>
      <c r="H1086">
        <v>0</v>
      </c>
      <c r="I1086" s="2">
        <v>19511.53</v>
      </c>
      <c r="J1086" t="s">
        <v>13</v>
      </c>
    </row>
    <row r="1087" spans="1:10" x14ac:dyDescent="0.25">
      <c r="A1087" t="s">
        <v>1943</v>
      </c>
      <c r="B1087" t="s">
        <v>1944</v>
      </c>
      <c r="C1087">
        <v>0</v>
      </c>
      <c r="D1087">
        <v>0</v>
      </c>
      <c r="E1087">
        <v>0</v>
      </c>
      <c r="F1087">
        <v>0</v>
      </c>
      <c r="G1087">
        <v>66</v>
      </c>
      <c r="H1087" s="2">
        <v>16330.22</v>
      </c>
      <c r="I1087" s="2">
        <v>16330.22</v>
      </c>
      <c r="J1087" t="s">
        <v>34</v>
      </c>
    </row>
    <row r="1088" spans="1:10" x14ac:dyDescent="0.25">
      <c r="A1088" t="s">
        <v>35</v>
      </c>
    </row>
    <row r="1089" spans="1:10" x14ac:dyDescent="0.25">
      <c r="A1089" t="s">
        <v>1945</v>
      </c>
      <c r="B1089" t="s">
        <v>1946</v>
      </c>
      <c r="C1089">
        <v>66</v>
      </c>
      <c r="D1089">
        <v>0</v>
      </c>
      <c r="E1089">
        <v>0</v>
      </c>
      <c r="F1089" s="2">
        <v>39933.9</v>
      </c>
      <c r="G1089">
        <v>0</v>
      </c>
      <c r="H1089">
        <v>0</v>
      </c>
      <c r="I1089" s="2">
        <v>39933.9</v>
      </c>
      <c r="J1089" t="s">
        <v>13</v>
      </c>
    </row>
    <row r="1090" spans="1:10" x14ac:dyDescent="0.25">
      <c r="A1090" t="s">
        <v>1947</v>
      </c>
      <c r="B1090" t="s">
        <v>1948</v>
      </c>
      <c r="C1090" s="1">
        <v>1594</v>
      </c>
      <c r="D1090">
        <v>0</v>
      </c>
      <c r="E1090" s="2">
        <v>69361.48</v>
      </c>
      <c r="F1090" s="2">
        <v>1055837.31</v>
      </c>
      <c r="G1090">
        <v>52</v>
      </c>
      <c r="H1090" s="2">
        <v>10044.9</v>
      </c>
      <c r="I1090" s="2">
        <v>1045792.41</v>
      </c>
      <c r="J1090" t="s">
        <v>13</v>
      </c>
    </row>
    <row r="1091" spans="1:10" x14ac:dyDescent="0.25">
      <c r="A1091" t="s">
        <v>1949</v>
      </c>
      <c r="B1091" t="s">
        <v>1950</v>
      </c>
      <c r="C1091">
        <v>30</v>
      </c>
      <c r="D1091">
        <v>0</v>
      </c>
      <c r="E1091">
        <v>0</v>
      </c>
      <c r="F1091" s="2">
        <v>31627.51</v>
      </c>
      <c r="G1091">
        <v>0</v>
      </c>
      <c r="H1091">
        <v>0</v>
      </c>
      <c r="I1091" s="2">
        <v>31627.51</v>
      </c>
      <c r="J1091" t="s">
        <v>13</v>
      </c>
    </row>
    <row r="1092" spans="1:10" x14ac:dyDescent="0.25">
      <c r="A1092" t="s">
        <v>1951</v>
      </c>
      <c r="B1092" t="s">
        <v>1952</v>
      </c>
      <c r="C1092">
        <v>6</v>
      </c>
      <c r="D1092">
        <v>0</v>
      </c>
      <c r="E1092">
        <v>0</v>
      </c>
      <c r="F1092" s="2">
        <v>2922.06</v>
      </c>
      <c r="G1092">
        <v>0</v>
      </c>
      <c r="H1092">
        <v>0</v>
      </c>
      <c r="I1092" s="2">
        <v>2922.06</v>
      </c>
      <c r="J1092" t="s">
        <v>13</v>
      </c>
    </row>
    <row r="1093" spans="1:10" x14ac:dyDescent="0.25">
      <c r="A1093" t="s">
        <v>1953</v>
      </c>
      <c r="B1093" t="s">
        <v>1954</v>
      </c>
      <c r="C1093">
        <v>19</v>
      </c>
      <c r="D1093">
        <v>0</v>
      </c>
      <c r="E1093">
        <v>0</v>
      </c>
      <c r="F1093" s="2">
        <v>12187.17</v>
      </c>
      <c r="G1093">
        <v>0</v>
      </c>
      <c r="H1093">
        <v>0</v>
      </c>
      <c r="I1093" s="2">
        <v>12187.17</v>
      </c>
      <c r="J1093" t="s">
        <v>13</v>
      </c>
    </row>
    <row r="1094" spans="1:10" x14ac:dyDescent="0.25">
      <c r="A1094" t="s">
        <v>1955</v>
      </c>
      <c r="B1094" t="s">
        <v>1956</v>
      </c>
      <c r="C1094">
        <v>0</v>
      </c>
      <c r="D1094">
        <v>0</v>
      </c>
      <c r="E1094">
        <v>0</v>
      </c>
      <c r="F1094">
        <v>0</v>
      </c>
      <c r="G1094">
        <v>3</v>
      </c>
      <c r="H1094">
        <v>164.54</v>
      </c>
      <c r="I1094">
        <v>164.54</v>
      </c>
      <c r="J1094" t="s">
        <v>34</v>
      </c>
    </row>
    <row r="1095" spans="1:10" x14ac:dyDescent="0.25">
      <c r="A1095" t="s">
        <v>35</v>
      </c>
    </row>
    <row r="1096" spans="1:10" x14ac:dyDescent="0.25">
      <c r="A1096" t="s">
        <v>1957</v>
      </c>
      <c r="B1096" t="s">
        <v>1958</v>
      </c>
      <c r="C1096">
        <v>10</v>
      </c>
      <c r="D1096">
        <v>0</v>
      </c>
      <c r="E1096">
        <v>0</v>
      </c>
      <c r="F1096" s="2">
        <v>3817.9</v>
      </c>
      <c r="G1096">
        <v>1</v>
      </c>
      <c r="H1096">
        <v>775.58</v>
      </c>
      <c r="I1096" s="2">
        <v>3042.32</v>
      </c>
      <c r="J1096" t="s">
        <v>13</v>
      </c>
    </row>
    <row r="1097" spans="1:10" x14ac:dyDescent="0.25">
      <c r="A1097" t="s">
        <v>1959</v>
      </c>
      <c r="B1097" t="s">
        <v>1960</v>
      </c>
      <c r="C1097">
        <v>140</v>
      </c>
      <c r="D1097">
        <v>0</v>
      </c>
      <c r="E1097">
        <v>87.64</v>
      </c>
      <c r="F1097" s="2">
        <v>51026.86</v>
      </c>
      <c r="G1097">
        <v>7</v>
      </c>
      <c r="H1097" s="2">
        <v>2121.52</v>
      </c>
      <c r="I1097" s="2">
        <v>48905.34</v>
      </c>
      <c r="J1097" t="s">
        <v>13</v>
      </c>
    </row>
    <row r="1098" spans="1:10" x14ac:dyDescent="0.25">
      <c r="A1098" t="s">
        <v>1961</v>
      </c>
      <c r="B1098" t="s">
        <v>1962</v>
      </c>
      <c r="C1098">
        <v>0</v>
      </c>
      <c r="D1098">
        <v>0</v>
      </c>
      <c r="E1098">
        <v>0</v>
      </c>
      <c r="F1098">
        <v>0</v>
      </c>
      <c r="G1098">
        <v>7</v>
      </c>
      <c r="H1098" s="2">
        <v>4856.8100000000004</v>
      </c>
      <c r="I1098" s="2">
        <v>4856.8100000000004</v>
      </c>
      <c r="J1098" t="s">
        <v>34</v>
      </c>
    </row>
    <row r="1099" spans="1:10" x14ac:dyDescent="0.25">
      <c r="A1099" t="s">
        <v>35</v>
      </c>
    </row>
    <row r="1100" spans="1:10" x14ac:dyDescent="0.25">
      <c r="A1100" t="s">
        <v>1963</v>
      </c>
      <c r="B1100" t="s">
        <v>1964</v>
      </c>
      <c r="C1100">
        <v>0</v>
      </c>
      <c r="D1100">
        <v>0</v>
      </c>
      <c r="E1100">
        <v>0</v>
      </c>
      <c r="F1100">
        <v>0</v>
      </c>
      <c r="G1100">
        <v>15</v>
      </c>
      <c r="H1100" s="2">
        <v>1402.88</v>
      </c>
      <c r="I1100" s="2">
        <v>1402.88</v>
      </c>
      <c r="J1100" t="s">
        <v>34</v>
      </c>
    </row>
    <row r="1101" spans="1:10" x14ac:dyDescent="0.25">
      <c r="A1101" t="s">
        <v>35</v>
      </c>
    </row>
    <row r="1102" spans="1:10" x14ac:dyDescent="0.25">
      <c r="A1102" t="s">
        <v>1965</v>
      </c>
      <c r="B1102" t="s">
        <v>1966</v>
      </c>
      <c r="C1102" s="1">
        <v>2066</v>
      </c>
      <c r="D1102">
        <v>0</v>
      </c>
      <c r="E1102" s="2">
        <v>55681.96</v>
      </c>
      <c r="F1102" s="2">
        <v>2835126.41</v>
      </c>
      <c r="G1102">
        <v>208</v>
      </c>
      <c r="H1102" s="2">
        <v>-10147.06</v>
      </c>
      <c r="I1102" s="2">
        <v>2845273.47</v>
      </c>
      <c r="J1102" t="s">
        <v>13</v>
      </c>
    </row>
    <row r="1103" spans="1:10" x14ac:dyDescent="0.25">
      <c r="A1103" t="s">
        <v>1967</v>
      </c>
      <c r="B1103" t="s">
        <v>1968</v>
      </c>
      <c r="C1103">
        <v>6</v>
      </c>
      <c r="D1103">
        <v>0</v>
      </c>
      <c r="E1103">
        <v>0</v>
      </c>
      <c r="F1103" s="2">
        <v>3821.45</v>
      </c>
      <c r="G1103">
        <v>43</v>
      </c>
      <c r="H1103" s="2">
        <v>10596.33</v>
      </c>
      <c r="I1103" s="2">
        <v>6774.88</v>
      </c>
      <c r="J1103" t="s">
        <v>34</v>
      </c>
    </row>
    <row r="1104" spans="1:10" x14ac:dyDescent="0.25">
      <c r="A1104" t="s">
        <v>1969</v>
      </c>
      <c r="B1104" t="s">
        <v>1970</v>
      </c>
      <c r="C1104">
        <v>255</v>
      </c>
      <c r="D1104">
        <v>0</v>
      </c>
      <c r="E1104" s="2">
        <v>5922.41</v>
      </c>
      <c r="F1104" s="2">
        <v>184141.79</v>
      </c>
      <c r="G1104">
        <v>0</v>
      </c>
      <c r="H1104">
        <v>0</v>
      </c>
      <c r="I1104" s="2">
        <v>184141.79</v>
      </c>
      <c r="J1104" t="s">
        <v>13</v>
      </c>
    </row>
    <row r="1105" spans="1:10" x14ac:dyDescent="0.25">
      <c r="A1105" t="s">
        <v>1971</v>
      </c>
      <c r="B1105" t="s">
        <v>1972</v>
      </c>
      <c r="C1105" s="1">
        <v>4042</v>
      </c>
      <c r="D1105">
        <v>0</v>
      </c>
      <c r="E1105" s="2">
        <v>540221.25</v>
      </c>
      <c r="F1105" s="2">
        <v>3867538.86</v>
      </c>
      <c r="G1105">
        <v>230</v>
      </c>
      <c r="H1105" s="2">
        <v>95031.13</v>
      </c>
      <c r="I1105" s="2">
        <v>3772507.73</v>
      </c>
      <c r="J1105" t="s">
        <v>13</v>
      </c>
    </row>
    <row r="1106" spans="1:10" x14ac:dyDescent="0.25">
      <c r="A1106" t="s">
        <v>1973</v>
      </c>
      <c r="B1106" t="s">
        <v>1974</v>
      </c>
      <c r="C1106">
        <v>4</v>
      </c>
      <c r="D1106">
        <v>0</v>
      </c>
      <c r="E1106">
        <v>0</v>
      </c>
      <c r="F1106" s="2">
        <v>2712.97</v>
      </c>
      <c r="G1106">
        <v>0</v>
      </c>
      <c r="H1106">
        <v>0</v>
      </c>
      <c r="I1106" s="2">
        <v>2712.97</v>
      </c>
      <c r="J1106" t="s">
        <v>13</v>
      </c>
    </row>
    <row r="1107" spans="1:10" x14ac:dyDescent="0.25">
      <c r="A1107" t="s">
        <v>1975</v>
      </c>
      <c r="B1107" t="s">
        <v>1976</v>
      </c>
      <c r="C1107">
        <v>504</v>
      </c>
      <c r="D1107">
        <v>0</v>
      </c>
      <c r="E1107">
        <v>0</v>
      </c>
      <c r="F1107" s="2">
        <v>347044.68</v>
      </c>
      <c r="G1107">
        <v>19</v>
      </c>
      <c r="H1107" s="2">
        <v>4049.68</v>
      </c>
      <c r="I1107" s="2">
        <v>342995</v>
      </c>
      <c r="J1107" t="s">
        <v>13</v>
      </c>
    </row>
    <row r="1108" spans="1:10" x14ac:dyDescent="0.25">
      <c r="A1108" t="s">
        <v>1977</v>
      </c>
      <c r="B1108" t="s">
        <v>1978</v>
      </c>
      <c r="C1108">
        <v>2</v>
      </c>
      <c r="D1108">
        <v>0</v>
      </c>
      <c r="E1108">
        <v>0</v>
      </c>
      <c r="F1108">
        <v>353.58</v>
      </c>
      <c r="G1108">
        <v>0</v>
      </c>
      <c r="H1108">
        <v>0</v>
      </c>
      <c r="I1108">
        <v>353.58</v>
      </c>
      <c r="J1108" t="s">
        <v>13</v>
      </c>
    </row>
    <row r="1109" spans="1:10" x14ac:dyDescent="0.25">
      <c r="A1109" t="s">
        <v>1979</v>
      </c>
      <c r="B1109" t="s">
        <v>1980</v>
      </c>
      <c r="C1109">
        <v>374</v>
      </c>
      <c r="D1109">
        <v>0</v>
      </c>
      <c r="E1109" s="2">
        <v>15062.73</v>
      </c>
      <c r="F1109" s="2">
        <v>164405.9</v>
      </c>
      <c r="G1109">
        <v>4</v>
      </c>
      <c r="H1109">
        <v>761.74</v>
      </c>
      <c r="I1109" s="2">
        <v>163644.16</v>
      </c>
      <c r="J1109" t="s">
        <v>13</v>
      </c>
    </row>
    <row r="1110" spans="1:10" x14ac:dyDescent="0.25">
      <c r="A1110" t="s">
        <v>1981</v>
      </c>
      <c r="B1110" t="s">
        <v>1982</v>
      </c>
      <c r="C1110">
        <v>534</v>
      </c>
      <c r="D1110">
        <v>0</v>
      </c>
      <c r="E1110">
        <v>0</v>
      </c>
      <c r="F1110" s="2">
        <v>251561.62</v>
      </c>
      <c r="G1110">
        <v>0</v>
      </c>
      <c r="H1110">
        <v>0</v>
      </c>
      <c r="I1110" s="2">
        <v>251561.62</v>
      </c>
      <c r="J1110" t="s">
        <v>13</v>
      </c>
    </row>
    <row r="1111" spans="1:10" x14ac:dyDescent="0.25">
      <c r="A1111" t="s">
        <v>1983</v>
      </c>
      <c r="B1111" t="s">
        <v>1984</v>
      </c>
      <c r="C1111" s="1">
        <v>1044</v>
      </c>
      <c r="D1111">
        <v>0</v>
      </c>
      <c r="E1111" s="2">
        <v>79605.09</v>
      </c>
      <c r="F1111" s="2">
        <v>2351026.5499999998</v>
      </c>
      <c r="G1111">
        <v>103</v>
      </c>
      <c r="H1111" s="2">
        <v>42323.519999999997</v>
      </c>
      <c r="I1111" s="2">
        <v>2308703.0299999998</v>
      </c>
      <c r="J1111" t="s">
        <v>13</v>
      </c>
    </row>
    <row r="1112" spans="1:10" x14ac:dyDescent="0.25">
      <c r="A1112" t="s">
        <v>1985</v>
      </c>
      <c r="B1112" t="s">
        <v>1986</v>
      </c>
      <c r="C1112">
        <v>6</v>
      </c>
      <c r="D1112">
        <v>0</v>
      </c>
      <c r="E1112">
        <v>0</v>
      </c>
      <c r="F1112" s="2">
        <v>3880.5</v>
      </c>
      <c r="G1112">
        <v>0</v>
      </c>
      <c r="H1112">
        <v>0</v>
      </c>
      <c r="I1112" s="2">
        <v>3880.5</v>
      </c>
      <c r="J1112" t="s">
        <v>13</v>
      </c>
    </row>
    <row r="1113" spans="1:10" x14ac:dyDescent="0.25">
      <c r="A1113" t="s">
        <v>1987</v>
      </c>
      <c r="B1113" t="s">
        <v>1988</v>
      </c>
      <c r="C1113" s="1">
        <v>22323</v>
      </c>
      <c r="D1113">
        <v>0</v>
      </c>
      <c r="E1113" s="2">
        <v>802990.05</v>
      </c>
      <c r="F1113" s="2">
        <v>6767867.9900000002</v>
      </c>
      <c r="G1113">
        <v>0</v>
      </c>
      <c r="H1113">
        <v>0</v>
      </c>
      <c r="I1113" s="2">
        <v>6767867.9900000002</v>
      </c>
      <c r="J1113" t="s">
        <v>13</v>
      </c>
    </row>
    <row r="1114" spans="1:10" x14ac:dyDescent="0.25">
      <c r="A1114" t="s">
        <v>1989</v>
      </c>
      <c r="B1114" t="s">
        <v>1990</v>
      </c>
      <c r="C1114">
        <v>8</v>
      </c>
      <c r="D1114">
        <v>0</v>
      </c>
      <c r="E1114">
        <v>0</v>
      </c>
      <c r="F1114" s="2">
        <v>5176.74</v>
      </c>
      <c r="G1114">
        <v>22</v>
      </c>
      <c r="H1114" s="2">
        <v>2975.14</v>
      </c>
      <c r="I1114" s="2">
        <v>2201.6</v>
      </c>
      <c r="J1114" t="s">
        <v>13</v>
      </c>
    </row>
    <row r="1115" spans="1:10" x14ac:dyDescent="0.25">
      <c r="A1115" t="s">
        <v>1991</v>
      </c>
      <c r="B1115" t="s">
        <v>1992</v>
      </c>
      <c r="C1115">
        <v>163</v>
      </c>
      <c r="D1115">
        <v>0</v>
      </c>
      <c r="E1115">
        <v>999.09</v>
      </c>
      <c r="F1115" s="2">
        <v>142179.66</v>
      </c>
      <c r="G1115">
        <v>24</v>
      </c>
      <c r="H1115" s="2">
        <v>17251.8</v>
      </c>
      <c r="I1115" s="2">
        <v>124927.86</v>
      </c>
      <c r="J1115" t="s">
        <v>13</v>
      </c>
    </row>
    <row r="1116" spans="1:10" x14ac:dyDescent="0.25">
      <c r="A1116" t="s">
        <v>1993</v>
      </c>
      <c r="B1116" t="s">
        <v>1994</v>
      </c>
      <c r="C1116">
        <v>90</v>
      </c>
      <c r="D1116">
        <v>0</v>
      </c>
      <c r="E1116">
        <v>0</v>
      </c>
      <c r="F1116" s="2">
        <v>16446.259999999998</v>
      </c>
      <c r="G1116">
        <v>0</v>
      </c>
      <c r="H1116">
        <v>0</v>
      </c>
      <c r="I1116" s="2">
        <v>16446.259999999998</v>
      </c>
      <c r="J1116" t="s">
        <v>13</v>
      </c>
    </row>
    <row r="1117" spans="1:10" x14ac:dyDescent="0.25">
      <c r="A1117" t="s">
        <v>1995</v>
      </c>
      <c r="B1117" t="s">
        <v>1996</v>
      </c>
      <c r="C1117">
        <v>19</v>
      </c>
      <c r="D1117">
        <v>0</v>
      </c>
      <c r="E1117">
        <v>0</v>
      </c>
      <c r="F1117" s="2">
        <v>6818.35</v>
      </c>
      <c r="G1117">
        <v>0</v>
      </c>
      <c r="H1117">
        <v>0</v>
      </c>
      <c r="I1117" s="2">
        <v>6818.35</v>
      </c>
      <c r="J1117" t="s">
        <v>13</v>
      </c>
    </row>
    <row r="1118" spans="1:10" x14ac:dyDescent="0.25">
      <c r="A1118" t="s">
        <v>1997</v>
      </c>
      <c r="B1118" t="s">
        <v>1998</v>
      </c>
      <c r="C1118">
        <v>194</v>
      </c>
      <c r="D1118">
        <v>0</v>
      </c>
      <c r="E1118">
        <v>327.33999999999997</v>
      </c>
      <c r="F1118" s="2">
        <v>86466.45</v>
      </c>
      <c r="G1118">
        <v>0</v>
      </c>
      <c r="H1118">
        <v>0</v>
      </c>
      <c r="I1118" s="2">
        <v>86466.45</v>
      </c>
      <c r="J1118" t="s">
        <v>13</v>
      </c>
    </row>
    <row r="1119" spans="1:10" x14ac:dyDescent="0.25">
      <c r="A1119" t="s">
        <v>1999</v>
      </c>
      <c r="B1119" t="s">
        <v>2000</v>
      </c>
      <c r="C1119" s="1">
        <v>2025</v>
      </c>
      <c r="D1119">
        <v>0</v>
      </c>
      <c r="E1119" s="2">
        <v>219891.12</v>
      </c>
      <c r="F1119" s="2">
        <v>1209080.8799999999</v>
      </c>
      <c r="G1119">
        <v>134</v>
      </c>
      <c r="H1119" s="2">
        <v>26934.33</v>
      </c>
      <c r="I1119" s="2">
        <v>1182146.55</v>
      </c>
      <c r="J1119" t="s">
        <v>13</v>
      </c>
    </row>
    <row r="1120" spans="1:10" x14ac:dyDescent="0.25">
      <c r="A1120" t="s">
        <v>2001</v>
      </c>
      <c r="B1120" t="s">
        <v>2002</v>
      </c>
      <c r="C1120">
        <v>32</v>
      </c>
      <c r="D1120">
        <v>0</v>
      </c>
      <c r="E1120">
        <v>0</v>
      </c>
      <c r="F1120" s="2">
        <v>20996.06</v>
      </c>
      <c r="G1120">
        <v>0</v>
      </c>
      <c r="H1120">
        <v>0</v>
      </c>
      <c r="I1120" s="2">
        <v>20996.06</v>
      </c>
      <c r="J1120" t="s">
        <v>13</v>
      </c>
    </row>
    <row r="1121" spans="1:10" x14ac:dyDescent="0.25">
      <c r="A1121" t="s">
        <v>2003</v>
      </c>
      <c r="B1121" t="s">
        <v>2004</v>
      </c>
      <c r="C1121">
        <v>12</v>
      </c>
      <c r="D1121">
        <v>0</v>
      </c>
      <c r="E1121">
        <v>0</v>
      </c>
      <c r="F1121" s="2">
        <v>5715.41</v>
      </c>
      <c r="G1121">
        <v>0</v>
      </c>
      <c r="H1121">
        <v>0</v>
      </c>
      <c r="I1121" s="2">
        <v>5715.41</v>
      </c>
      <c r="J1121" t="s">
        <v>13</v>
      </c>
    </row>
    <row r="1122" spans="1:10" x14ac:dyDescent="0.25">
      <c r="A1122" t="s">
        <v>2005</v>
      </c>
      <c r="B1122" t="s">
        <v>2006</v>
      </c>
      <c r="C1122">
        <v>0</v>
      </c>
      <c r="D1122">
        <v>0</v>
      </c>
      <c r="E1122">
        <v>0</v>
      </c>
      <c r="F1122">
        <v>0</v>
      </c>
      <c r="G1122">
        <v>1</v>
      </c>
      <c r="H1122">
        <v>28.02</v>
      </c>
      <c r="I1122">
        <v>28.02</v>
      </c>
      <c r="J1122" t="s">
        <v>34</v>
      </c>
    </row>
    <row r="1123" spans="1:10" x14ac:dyDescent="0.25">
      <c r="A1123" t="s">
        <v>2007</v>
      </c>
    </row>
    <row r="1124" spans="1:10" x14ac:dyDescent="0.25">
      <c r="A1124" t="s">
        <v>35</v>
      </c>
    </row>
    <row r="1125" spans="1:10" x14ac:dyDescent="0.25">
      <c r="A1125" t="s">
        <v>2008</v>
      </c>
      <c r="B1125" t="s">
        <v>2009</v>
      </c>
      <c r="C1125">
        <v>140</v>
      </c>
      <c r="D1125">
        <v>0</v>
      </c>
      <c r="E1125">
        <v>0</v>
      </c>
      <c r="F1125" s="2">
        <v>28060.81</v>
      </c>
      <c r="G1125">
        <v>0</v>
      </c>
      <c r="H1125">
        <v>0</v>
      </c>
      <c r="I1125" s="2">
        <v>28060.81</v>
      </c>
      <c r="J1125" t="s">
        <v>13</v>
      </c>
    </row>
    <row r="1126" spans="1:10" x14ac:dyDescent="0.25">
      <c r="A1126" t="s">
        <v>2010</v>
      </c>
      <c r="B1126" t="s">
        <v>2011</v>
      </c>
      <c r="C1126">
        <v>27</v>
      </c>
      <c r="D1126">
        <v>0</v>
      </c>
      <c r="E1126">
        <v>0</v>
      </c>
      <c r="F1126" s="2">
        <v>11606.31</v>
      </c>
      <c r="G1126">
        <v>16</v>
      </c>
      <c r="H1126" s="2">
        <v>3760.57</v>
      </c>
      <c r="I1126" s="2">
        <v>7845.74</v>
      </c>
      <c r="J1126" t="s">
        <v>13</v>
      </c>
    </row>
    <row r="1127" spans="1:10" x14ac:dyDescent="0.25">
      <c r="A1127" t="s">
        <v>2012</v>
      </c>
      <c r="B1127" t="s">
        <v>2013</v>
      </c>
      <c r="C1127">
        <v>103</v>
      </c>
      <c r="D1127">
        <v>0</v>
      </c>
      <c r="E1127">
        <v>0</v>
      </c>
      <c r="F1127" s="2">
        <v>69307.27</v>
      </c>
      <c r="G1127">
        <v>0</v>
      </c>
      <c r="H1127">
        <v>0</v>
      </c>
      <c r="I1127" s="2">
        <v>69307.27</v>
      </c>
      <c r="J1127" t="s">
        <v>13</v>
      </c>
    </row>
    <row r="1128" spans="1:10" x14ac:dyDescent="0.25">
      <c r="A1128" t="s">
        <v>2014</v>
      </c>
      <c r="B1128" t="s">
        <v>2015</v>
      </c>
      <c r="C1128">
        <v>0</v>
      </c>
      <c r="D1128">
        <v>0</v>
      </c>
      <c r="E1128">
        <v>0</v>
      </c>
      <c r="F1128">
        <v>0</v>
      </c>
      <c r="G1128">
        <v>5</v>
      </c>
      <c r="H1128" s="2">
        <v>1213.3399999999999</v>
      </c>
      <c r="I1128" s="2">
        <v>1213.3399999999999</v>
      </c>
      <c r="J1128" t="s">
        <v>34</v>
      </c>
    </row>
    <row r="1129" spans="1:10" x14ac:dyDescent="0.25">
      <c r="A1129" t="s">
        <v>35</v>
      </c>
    </row>
    <row r="1130" spans="1:10" x14ac:dyDescent="0.25">
      <c r="A1130" t="s">
        <v>2016</v>
      </c>
      <c r="B1130" t="s">
        <v>2017</v>
      </c>
      <c r="C1130">
        <v>93</v>
      </c>
      <c r="D1130">
        <v>0</v>
      </c>
      <c r="E1130">
        <v>0</v>
      </c>
      <c r="F1130" s="2">
        <v>71366.91</v>
      </c>
      <c r="G1130">
        <v>0</v>
      </c>
      <c r="H1130">
        <v>0</v>
      </c>
      <c r="I1130" s="2">
        <v>71366.91</v>
      </c>
      <c r="J1130" t="s">
        <v>13</v>
      </c>
    </row>
    <row r="1131" spans="1:10" x14ac:dyDescent="0.25">
      <c r="A1131" t="s">
        <v>2018</v>
      </c>
      <c r="B1131" t="s">
        <v>2019</v>
      </c>
      <c r="C1131">
        <v>190</v>
      </c>
      <c r="D1131">
        <v>0</v>
      </c>
      <c r="E1131">
        <v>0</v>
      </c>
      <c r="F1131" s="2">
        <v>722210.87</v>
      </c>
      <c r="G1131">
        <v>7</v>
      </c>
      <c r="H1131">
        <v>513.32000000000005</v>
      </c>
      <c r="I1131" s="2">
        <v>721697.55</v>
      </c>
      <c r="J1131" t="s">
        <v>13</v>
      </c>
    </row>
    <row r="1132" spans="1:10" x14ac:dyDescent="0.25">
      <c r="A1132" t="s">
        <v>2020</v>
      </c>
      <c r="B1132" t="s">
        <v>2021</v>
      </c>
      <c r="C1132">
        <v>47</v>
      </c>
      <c r="D1132">
        <v>0</v>
      </c>
      <c r="E1132">
        <v>0</v>
      </c>
      <c r="F1132" s="2">
        <v>36168.74</v>
      </c>
      <c r="G1132">
        <v>0</v>
      </c>
      <c r="H1132">
        <v>0</v>
      </c>
      <c r="I1132" s="2">
        <v>36168.74</v>
      </c>
      <c r="J1132" t="s">
        <v>13</v>
      </c>
    </row>
    <row r="1133" spans="1:10" x14ac:dyDescent="0.25">
      <c r="A1133" t="s">
        <v>2022</v>
      </c>
      <c r="B1133" t="s">
        <v>2023</v>
      </c>
      <c r="C1133">
        <v>2</v>
      </c>
      <c r="D1133">
        <v>0</v>
      </c>
      <c r="E1133">
        <v>0</v>
      </c>
      <c r="F1133">
        <v>346.34</v>
      </c>
      <c r="G1133">
        <v>0</v>
      </c>
      <c r="H1133">
        <v>0</v>
      </c>
      <c r="I1133">
        <v>346.34</v>
      </c>
      <c r="J1133" t="s">
        <v>13</v>
      </c>
    </row>
    <row r="1134" spans="1:10" x14ac:dyDescent="0.25">
      <c r="A1134" t="s">
        <v>2024</v>
      </c>
      <c r="B1134" t="s">
        <v>2025</v>
      </c>
      <c r="C1134">
        <v>4</v>
      </c>
      <c r="D1134">
        <v>0</v>
      </c>
      <c r="E1134">
        <v>0</v>
      </c>
      <c r="F1134" s="2">
        <v>2275.73</v>
      </c>
      <c r="G1134">
        <v>0</v>
      </c>
      <c r="H1134">
        <v>0</v>
      </c>
      <c r="I1134" s="2">
        <v>2275.73</v>
      </c>
      <c r="J1134" t="s">
        <v>13</v>
      </c>
    </row>
    <row r="1135" spans="1:10" x14ac:dyDescent="0.25">
      <c r="A1135" t="s">
        <v>2026</v>
      </c>
      <c r="B1135" t="s">
        <v>2027</v>
      </c>
      <c r="C1135">
        <v>0</v>
      </c>
      <c r="D1135">
        <v>0</v>
      </c>
      <c r="E1135">
        <v>0</v>
      </c>
      <c r="F1135">
        <v>0</v>
      </c>
      <c r="G1135">
        <v>1</v>
      </c>
      <c r="H1135">
        <v>81.41</v>
      </c>
      <c r="I1135">
        <v>81.41</v>
      </c>
      <c r="J1135" t="s">
        <v>34</v>
      </c>
    </row>
    <row r="1136" spans="1:10" x14ac:dyDescent="0.25">
      <c r="A1136" t="s">
        <v>35</v>
      </c>
    </row>
    <row r="1137" spans="1:10" x14ac:dyDescent="0.25">
      <c r="A1137" t="s">
        <v>2028</v>
      </c>
      <c r="B1137" t="s">
        <v>2029</v>
      </c>
      <c r="C1137" s="1">
        <v>16134</v>
      </c>
      <c r="D1137">
        <v>0</v>
      </c>
      <c r="E1137" s="2">
        <v>445182.74</v>
      </c>
      <c r="F1137" s="2">
        <v>19603709.719999999</v>
      </c>
      <c r="G1137">
        <v>164</v>
      </c>
      <c r="H1137" s="2">
        <v>59911.12</v>
      </c>
      <c r="I1137" s="2">
        <v>19543798.600000001</v>
      </c>
      <c r="J1137" t="s">
        <v>13</v>
      </c>
    </row>
    <row r="1138" spans="1:10" x14ac:dyDescent="0.25">
      <c r="A1138" t="s">
        <v>2030</v>
      </c>
      <c r="B1138" t="s">
        <v>2031</v>
      </c>
      <c r="C1138">
        <v>4</v>
      </c>
      <c r="D1138">
        <v>0</v>
      </c>
      <c r="E1138">
        <v>0</v>
      </c>
      <c r="F1138" s="2">
        <v>92695.35</v>
      </c>
      <c r="G1138">
        <v>0</v>
      </c>
      <c r="H1138">
        <v>0</v>
      </c>
      <c r="I1138" s="2">
        <v>92695.35</v>
      </c>
      <c r="J1138" t="s">
        <v>13</v>
      </c>
    </row>
    <row r="1139" spans="1:10" x14ac:dyDescent="0.25">
      <c r="A1139" t="s">
        <v>2032</v>
      </c>
      <c r="B1139" t="s">
        <v>2033</v>
      </c>
      <c r="C1139">
        <v>43</v>
      </c>
      <c r="D1139">
        <v>0</v>
      </c>
      <c r="E1139">
        <v>0</v>
      </c>
      <c r="F1139" s="2">
        <v>43924.62</v>
      </c>
      <c r="G1139">
        <v>0</v>
      </c>
      <c r="H1139">
        <v>0</v>
      </c>
      <c r="I1139" s="2">
        <v>43924.62</v>
      </c>
      <c r="J1139" t="s">
        <v>13</v>
      </c>
    </row>
    <row r="1140" spans="1:10" x14ac:dyDescent="0.25">
      <c r="A1140" t="s">
        <v>2034</v>
      </c>
      <c r="B1140" t="s">
        <v>2035</v>
      </c>
      <c r="C1140">
        <v>448468</v>
      </c>
      <c r="D1140" s="2">
        <v>20831.77</v>
      </c>
      <c r="E1140" s="2">
        <v>8871408.1999999993</v>
      </c>
      <c r="F1140" s="2">
        <v>220482639</v>
      </c>
      <c r="G1140">
        <v>44282</v>
      </c>
      <c r="H1140" s="2">
        <v>12780507.710000001</v>
      </c>
      <c r="I1140" s="2">
        <v>207702131.28999999</v>
      </c>
      <c r="J1140" t="s">
        <v>13</v>
      </c>
    </row>
    <row r="1143" spans="1:10" x14ac:dyDescent="0.25">
      <c r="A1143" t="s">
        <v>2036</v>
      </c>
    </row>
    <row r="1145" spans="1:10" x14ac:dyDescent="0.25">
      <c r="A1145" t="s">
        <v>2037</v>
      </c>
    </row>
    <row r="1147" spans="1:10" x14ac:dyDescent="0.25">
      <c r="A1147" t="s">
        <v>2038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FINANCEIRA</vt:lpstr>
      <vt:lpstr>Plan2</vt:lpstr>
      <vt:lpstr>Plan3</vt:lpstr>
    </vt:vector>
  </TitlesOfParts>
  <Company>INSS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 Francis Lazzaretti - INSSDF</dc:creator>
  <cp:lastModifiedBy>Jean Francis Lazzaretti - INSSDF</cp:lastModifiedBy>
  <dcterms:created xsi:type="dcterms:W3CDTF">2020-02-03T17:13:10Z</dcterms:created>
  <dcterms:modified xsi:type="dcterms:W3CDTF">2020-02-03T17:59:18Z</dcterms:modified>
</cp:coreProperties>
</file>